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320E7A96-7CBF-44F7-AA53-36B5DBF808D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UNICODE" sheetId="1" r:id="rId1"/>
    <sheet name="Example 1" sheetId="4" r:id="rId2"/>
    <sheet name="Example 2" sheetId="5" r:id="rId3"/>
    <sheet name="Example 3" sheetId="6" r:id="rId4"/>
    <sheet name="Example 4 Unichar Codes" sheetId="3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B14" i="6"/>
  <c r="C5" i="4"/>
  <c r="B21" i="6"/>
  <c r="D3" i="5"/>
  <c r="B5" i="5"/>
  <c r="A2" i="3" l="1"/>
  <c r="A2" i="6"/>
  <c r="A2" i="5"/>
  <c r="A2" i="4"/>
  <c r="A2" i="1"/>
  <c r="A52" i="1" l="1"/>
  <c r="A21" i="6" l="1"/>
  <c r="B20" i="6"/>
  <c r="B19" i="6"/>
  <c r="B18" i="6"/>
  <c r="A14" i="6"/>
  <c r="B13" i="6"/>
  <c r="A5" i="5"/>
  <c r="B4" i="5"/>
  <c r="C3" i="5"/>
  <c r="A5" i="4"/>
  <c r="B4" i="4"/>
  <c r="E131" i="3" l="1"/>
  <c r="D131" i="3"/>
  <c r="E130" i="3"/>
  <c r="D130" i="3"/>
  <c r="E129" i="3"/>
  <c r="D129" i="3"/>
  <c r="E128" i="3"/>
  <c r="D128" i="3"/>
  <c r="E127" i="3"/>
  <c r="D127" i="3"/>
  <c r="E126" i="3"/>
  <c r="D126" i="3"/>
  <c r="E125" i="3"/>
  <c r="D125" i="3"/>
  <c r="E124" i="3"/>
  <c r="D124" i="3"/>
  <c r="E123" i="3"/>
  <c r="D123" i="3"/>
  <c r="E122" i="3"/>
  <c r="D122" i="3"/>
  <c r="E121" i="3"/>
  <c r="D121" i="3"/>
  <c r="E120" i="3"/>
  <c r="D120" i="3"/>
  <c r="E119" i="3"/>
  <c r="D119" i="3"/>
  <c r="E118" i="3"/>
  <c r="D118" i="3"/>
  <c r="E117" i="3"/>
  <c r="D117" i="3"/>
  <c r="E116" i="3"/>
  <c r="D116" i="3"/>
  <c r="E115" i="3"/>
  <c r="D115" i="3"/>
  <c r="E114" i="3"/>
  <c r="D114" i="3"/>
  <c r="E113" i="3"/>
  <c r="D113" i="3"/>
  <c r="E112" i="3"/>
  <c r="D112" i="3"/>
  <c r="E111" i="3"/>
  <c r="D111" i="3"/>
  <c r="E110" i="3"/>
  <c r="D110" i="3"/>
  <c r="E109" i="3"/>
  <c r="D109" i="3"/>
  <c r="E108" i="3"/>
  <c r="D108" i="3"/>
  <c r="E107" i="3"/>
  <c r="D107" i="3"/>
  <c r="E106" i="3"/>
  <c r="D106" i="3"/>
  <c r="E105" i="3"/>
  <c r="D105" i="3"/>
  <c r="E104" i="3"/>
  <c r="D104" i="3"/>
  <c r="E103" i="3"/>
  <c r="D103" i="3"/>
  <c r="E102" i="3"/>
  <c r="D102" i="3"/>
  <c r="E101" i="3"/>
  <c r="D101" i="3"/>
  <c r="E100" i="3"/>
  <c r="D100" i="3"/>
  <c r="E99" i="3"/>
  <c r="D99" i="3"/>
  <c r="E98" i="3"/>
  <c r="D98" i="3"/>
  <c r="E97" i="3"/>
  <c r="D97" i="3"/>
  <c r="E96" i="3"/>
  <c r="D96" i="3"/>
  <c r="E95" i="3"/>
  <c r="D95" i="3"/>
  <c r="E94" i="3"/>
  <c r="D94" i="3"/>
  <c r="E93" i="3"/>
  <c r="D93" i="3"/>
  <c r="E92" i="3"/>
  <c r="D92" i="3"/>
  <c r="E91" i="3"/>
  <c r="D91" i="3"/>
  <c r="E90" i="3"/>
  <c r="D90" i="3"/>
  <c r="E89" i="3"/>
  <c r="D89" i="3"/>
  <c r="E88" i="3"/>
  <c r="D88" i="3"/>
  <c r="E87" i="3"/>
  <c r="D87" i="3"/>
  <c r="E86" i="3"/>
  <c r="D86" i="3"/>
  <c r="E85" i="3"/>
  <c r="D85" i="3"/>
  <c r="E84" i="3"/>
  <c r="D84" i="3"/>
  <c r="E83" i="3"/>
  <c r="D83" i="3"/>
  <c r="E82" i="3"/>
  <c r="D82" i="3"/>
  <c r="E81" i="3"/>
  <c r="D81" i="3"/>
  <c r="E80" i="3"/>
  <c r="D80" i="3"/>
  <c r="E79" i="3"/>
  <c r="D79" i="3"/>
  <c r="E78" i="3"/>
  <c r="D78" i="3"/>
  <c r="E77" i="3"/>
  <c r="D77" i="3"/>
  <c r="E76" i="3"/>
  <c r="D76" i="3"/>
  <c r="E75" i="3"/>
  <c r="D75" i="3"/>
  <c r="E74" i="3"/>
  <c r="D74" i="3"/>
  <c r="E73" i="3"/>
  <c r="D73" i="3"/>
  <c r="E72" i="3"/>
  <c r="D72" i="3"/>
  <c r="E71" i="3"/>
  <c r="D71" i="3"/>
  <c r="E70" i="3"/>
  <c r="D70" i="3"/>
  <c r="E69" i="3"/>
  <c r="D69" i="3"/>
  <c r="E68" i="3"/>
  <c r="D68" i="3"/>
  <c r="E67" i="3"/>
  <c r="D67" i="3"/>
  <c r="E66" i="3"/>
  <c r="D66" i="3"/>
  <c r="E65" i="3"/>
  <c r="D65" i="3"/>
  <c r="E64" i="3"/>
  <c r="D64" i="3"/>
  <c r="E63" i="3"/>
  <c r="D63" i="3"/>
  <c r="E62" i="3"/>
  <c r="D62" i="3"/>
  <c r="E61" i="3"/>
  <c r="D61" i="3"/>
  <c r="E60" i="3"/>
  <c r="D60" i="3"/>
  <c r="E59" i="3"/>
  <c r="D59" i="3"/>
  <c r="E58" i="3"/>
  <c r="D58" i="3"/>
  <c r="E57" i="3"/>
  <c r="D57" i="3"/>
  <c r="E56" i="3"/>
  <c r="D56" i="3"/>
  <c r="E55" i="3"/>
  <c r="D55" i="3"/>
  <c r="E54" i="3"/>
  <c r="D54" i="3"/>
  <c r="E53" i="3"/>
  <c r="D53" i="3"/>
  <c r="E52" i="3"/>
  <c r="D52" i="3"/>
  <c r="E51" i="3"/>
  <c r="D51" i="3"/>
  <c r="E50" i="3"/>
  <c r="D50" i="3"/>
  <c r="E49" i="3"/>
  <c r="D49" i="3"/>
  <c r="E48" i="3"/>
  <c r="D48" i="3"/>
  <c r="E47" i="3"/>
  <c r="D47" i="3"/>
  <c r="E46" i="3"/>
  <c r="D46" i="3"/>
  <c r="E45" i="3"/>
  <c r="D45" i="3"/>
  <c r="E44" i="3"/>
  <c r="D44" i="3"/>
  <c r="E43" i="3"/>
  <c r="D43" i="3"/>
  <c r="E42" i="3"/>
  <c r="D42" i="3"/>
  <c r="E41" i="3"/>
  <c r="D41" i="3"/>
  <c r="E40" i="3"/>
  <c r="D40" i="3"/>
  <c r="E39" i="3"/>
  <c r="D39" i="3"/>
  <c r="E38" i="3"/>
  <c r="D38" i="3"/>
  <c r="E37" i="3"/>
  <c r="D37" i="3"/>
  <c r="E36" i="3"/>
  <c r="D36" i="3"/>
  <c r="E35" i="3"/>
  <c r="D35" i="3"/>
  <c r="E34" i="3"/>
  <c r="D34" i="3"/>
  <c r="E33" i="3"/>
  <c r="D33" i="3"/>
  <c r="E32" i="3"/>
  <c r="D32" i="3"/>
  <c r="E31" i="3"/>
  <c r="D31" i="3"/>
  <c r="E30" i="3"/>
  <c r="D30" i="3"/>
  <c r="E29" i="3"/>
  <c r="D29" i="3"/>
  <c r="E28" i="3"/>
  <c r="D28" i="3"/>
  <c r="E27" i="3"/>
  <c r="D27" i="3"/>
  <c r="E26" i="3"/>
  <c r="D26" i="3"/>
  <c r="E25" i="3"/>
  <c r="D25" i="3"/>
  <c r="E24" i="3"/>
  <c r="D24" i="3"/>
  <c r="E23" i="3"/>
  <c r="D23" i="3"/>
  <c r="E22" i="3"/>
  <c r="D22" i="3"/>
  <c r="E21" i="3"/>
  <c r="D21" i="3"/>
  <c r="E20" i="3"/>
  <c r="D20" i="3"/>
  <c r="E19" i="3"/>
  <c r="D19" i="3"/>
  <c r="E18" i="3"/>
  <c r="D18" i="3"/>
  <c r="E17" i="3"/>
  <c r="D17" i="3"/>
  <c r="E16" i="3"/>
  <c r="D16" i="3"/>
  <c r="E15" i="3"/>
  <c r="D15" i="3"/>
  <c r="E14" i="3"/>
  <c r="D14" i="3"/>
  <c r="E13" i="3"/>
  <c r="D13" i="3"/>
  <c r="E12" i="3"/>
  <c r="D12" i="3"/>
  <c r="E11" i="3"/>
  <c r="D11" i="3"/>
  <c r="E10" i="3"/>
  <c r="D10" i="3"/>
  <c r="E9" i="3"/>
  <c r="D9" i="3"/>
  <c r="E8" i="3"/>
  <c r="D8" i="3"/>
  <c r="E7" i="3"/>
  <c r="D7" i="3"/>
  <c r="E6" i="3"/>
  <c r="D6" i="3"/>
  <c r="E5" i="3"/>
  <c r="D5" i="3"/>
  <c r="A49" i="1" l="1"/>
  <c r="A50" i="1"/>
  <c r="A51" i="1"/>
</calcChain>
</file>

<file path=xl/sharedStrings.xml><?xml version="1.0" encoding="utf-8"?>
<sst xmlns="http://schemas.openxmlformats.org/spreadsheetml/2006/main" count="452" uniqueCount="448">
  <si>
    <t>Any non integer number is truncated and if the cell is forematted for integers, the result might be misleading.</t>
  </si>
  <si>
    <r>
      <t>#N/A</t>
    </r>
    <r>
      <rPr>
        <sz val="10"/>
        <rFont val="Arial"/>
        <family val="2"/>
      </rPr>
      <t xml:space="preserve"> will be returned where characters have not been ascribed to the number.</t>
    </r>
  </si>
  <si>
    <t>Now we have the Unicode number we can substitute it with a space wherever it occurs in whatever strings we have.</t>
  </si>
  <si>
    <t>Unicode</t>
  </si>
  <si>
    <t>What we have is a list of song titles with words separated in some cases by a mysterious character.</t>
  </si>
  <si>
    <t>YouĮDon’tĮFoolĮMeĮMercury.Freddie</t>
  </si>
  <si>
    <t>I Was Born To Love You Mercury.Freddie</t>
  </si>
  <si>
    <t>ĮIĮWantĮToĮBreakĮFreeĮMercury.FreddieĮ</t>
  </si>
  <si>
    <t>Sample String:- &gt;&gt;&gt;</t>
  </si>
  <si>
    <t>Here, we can make use of a particularly useless member of the character set such as UNICHAR(8)</t>
  </si>
  <si>
    <t>We can find any given character in a string of text but often want, for example, the third time it is used.</t>
  </si>
  <si>
    <t>UNICODE returns the unicode of the first character in a string of text.</t>
  </si>
  <si>
    <t>Function Entry</t>
  </si>
  <si>
    <t>Text</t>
  </si>
  <si>
    <t>Character code</t>
  </si>
  <si>
    <t>#</t>
  </si>
  <si>
    <t>Character &gt;&gt;&gt;</t>
  </si>
  <si>
    <t>Example 1:- Simple Entry of UNICODE Function</t>
  </si>
  <si>
    <t>Index of Examples</t>
  </si>
  <si>
    <t>Examples Using UNICODE Function</t>
  </si>
  <si>
    <t>A very limited extract of Unicodes for a full range of scripts is shown in the following:</t>
  </si>
  <si>
    <t>Text must be in inverted commas.</t>
  </si>
  <si>
    <t>The text character for which you want the unicode.</t>
  </si>
  <si>
    <t>Required</t>
  </si>
  <si>
    <t>text</t>
  </si>
  <si>
    <t>Argument Notes</t>
  </si>
  <si>
    <t>Description</t>
  </si>
  <si>
    <t>Type</t>
  </si>
  <si>
    <t>Name</t>
  </si>
  <si>
    <t>Arguments:</t>
  </si>
  <si>
    <r>
      <t>=UNICODE(</t>
    </r>
    <r>
      <rPr>
        <b/>
        <sz val="10"/>
        <color rgb="FFFF0000"/>
        <rFont val="Arial"/>
        <family val="2"/>
      </rPr>
      <t>text</t>
    </r>
    <r>
      <rPr>
        <sz val="10"/>
        <rFont val="Arial"/>
        <family val="2"/>
      </rPr>
      <t>)</t>
    </r>
  </si>
  <si>
    <t>Syntax:</t>
  </si>
  <si>
    <t>CODE("N") and UNICHAR("N") will return the same number (78). The main advantage of UNICODE is it will translate up to 1,048,576 (16^5) different script characters compared to 255 ASCI characters.</t>
  </si>
  <si>
    <t>UNICODE returns the unicode of the character used as the argument.</t>
  </si>
  <si>
    <t>The 'inverse' of the new UNICODE function is UNICHAR.</t>
  </si>
  <si>
    <t>Although the argument is number, most frequently users will need to use HEX2DEC to "translate" from a Unicode table of numbers.</t>
  </si>
  <si>
    <t>The Unicode numbers have an organised heirarchy that uses unique hexadecimals for all of the characters the scripts of approximately 100 different scripts.</t>
  </si>
  <si>
    <t>Unicode numbers are unique numbers that represent an incredibly wide range of scripts used by many of the World's scripts.</t>
  </si>
  <si>
    <t>Unicode is a computing industry standard for the consistent encoding, representation and handling of text expressed in most of the world's writing systems.</t>
  </si>
  <si>
    <t>Comment</t>
  </si>
  <si>
    <t>Returns the number (code point) corresponding to the first character of the text.</t>
  </si>
  <si>
    <t>UNICODE</t>
  </si>
  <si>
    <t>Errors Using UNICODE Function</t>
  </si>
  <si>
    <t>UNICHAR</t>
  </si>
  <si>
    <t>Unicodes</t>
  </si>
  <si>
    <t>Unicode Bands (Hex)</t>
  </si>
  <si>
    <t>Unicode Bands (Dec)</t>
  </si>
  <si>
    <t>C0 Controls and Basic Latin</t>
  </si>
  <si>
    <t>U+0000</t>
  </si>
  <si>
    <t>U+007F</t>
  </si>
  <si>
    <t>C1 Controls and Latin-1 Supplement</t>
  </si>
  <si>
    <t>U+0080</t>
  </si>
  <si>
    <t>U+00FF</t>
  </si>
  <si>
    <t>Latin Extended-A</t>
  </si>
  <si>
    <t>U+0100</t>
  </si>
  <si>
    <t>U+017F</t>
  </si>
  <si>
    <t>Latin Extended-B</t>
  </si>
  <si>
    <t>U+0180</t>
  </si>
  <si>
    <t>U+024F</t>
  </si>
  <si>
    <t>IPA Extensions</t>
  </si>
  <si>
    <t>U+0250</t>
  </si>
  <si>
    <t>U+02AE</t>
  </si>
  <si>
    <t>Spacing modifier letters</t>
  </si>
  <si>
    <t>U+02B0</t>
  </si>
  <si>
    <t>U+02FE</t>
  </si>
  <si>
    <t>Combining diacritical marks</t>
  </si>
  <si>
    <t>U+0300</t>
  </si>
  <si>
    <t>U+036F</t>
  </si>
  <si>
    <t>Greek and Coptic</t>
  </si>
  <si>
    <t>U+0374</t>
  </si>
  <si>
    <t>U+03FF</t>
  </si>
  <si>
    <t>Cyrillic</t>
  </si>
  <si>
    <t>U+0400</t>
  </si>
  <si>
    <t>U+04FF</t>
  </si>
  <si>
    <t>Cyrillic Supplement</t>
  </si>
  <si>
    <t>U-0500</t>
  </si>
  <si>
    <t>U+052F</t>
  </si>
  <si>
    <t>Armenian</t>
  </si>
  <si>
    <t>U+0530</t>
  </si>
  <si>
    <t>U+058F</t>
  </si>
  <si>
    <t>Hebrew</t>
  </si>
  <si>
    <t>U+05BE</t>
  </si>
  <si>
    <t>U+05F4</t>
  </si>
  <si>
    <t>Arabic</t>
  </si>
  <si>
    <t>U+0600</t>
  </si>
  <si>
    <t>U+06FF</t>
  </si>
  <si>
    <t>Syriac</t>
  </si>
  <si>
    <t>U+0700</t>
  </si>
  <si>
    <t>U+074F</t>
  </si>
  <si>
    <t>Arabic Supplement</t>
  </si>
  <si>
    <t>U+0750</t>
  </si>
  <si>
    <t>U+077F</t>
  </si>
  <si>
    <t>Thaana</t>
  </si>
  <si>
    <t>U+0780</t>
  </si>
  <si>
    <t>U+07BF</t>
  </si>
  <si>
    <t>N'Ko</t>
  </si>
  <si>
    <t>U+07C0</t>
  </si>
  <si>
    <t>U+07FF</t>
  </si>
  <si>
    <t>Samaritan*</t>
  </si>
  <si>
    <t>U+0800</t>
  </si>
  <si>
    <t>U+083F</t>
  </si>
  <si>
    <t>Mandaic</t>
  </si>
  <si>
    <t>U+0840</t>
  </si>
  <si>
    <t>U+085F</t>
  </si>
  <si>
    <t>Indic (Devangari)</t>
  </si>
  <si>
    <t>U+0900</t>
  </si>
  <si>
    <t>U+097F</t>
  </si>
  <si>
    <t>Indic (Bengali)</t>
  </si>
  <si>
    <t>U+0980</t>
  </si>
  <si>
    <t>U+09FF</t>
  </si>
  <si>
    <t>Indic(Gurmukhi)</t>
  </si>
  <si>
    <t>U+0A00</t>
  </si>
  <si>
    <t>U+0A7F</t>
  </si>
  <si>
    <t>Indic (Gujarati)</t>
  </si>
  <si>
    <t>U+0A80</t>
  </si>
  <si>
    <t>U+0AFF</t>
  </si>
  <si>
    <t>Indic (Oriya)</t>
  </si>
  <si>
    <t>U+0B00</t>
  </si>
  <si>
    <t>U+0B7F</t>
  </si>
  <si>
    <t>Indic (Tamil)</t>
  </si>
  <si>
    <t>U+0B80</t>
  </si>
  <si>
    <t>U+0BFF</t>
  </si>
  <si>
    <t>Indic(Telugu)</t>
  </si>
  <si>
    <t>U+0C00</t>
  </si>
  <si>
    <t>U+0C7F</t>
  </si>
  <si>
    <t>Indic (Kannada)</t>
  </si>
  <si>
    <t>U+0C80</t>
  </si>
  <si>
    <t>U+0CFF</t>
  </si>
  <si>
    <t>Indic (Malayalam)</t>
  </si>
  <si>
    <t>U+0D00</t>
  </si>
  <si>
    <t>U+0D7F</t>
  </si>
  <si>
    <t>Indic (Sinhala)</t>
  </si>
  <si>
    <t>U+0D80</t>
  </si>
  <si>
    <t>U+0DFF</t>
  </si>
  <si>
    <t>Thai</t>
  </si>
  <si>
    <t>U+0E00</t>
  </si>
  <si>
    <t>U+0E7F</t>
  </si>
  <si>
    <t>Lao</t>
  </si>
  <si>
    <t>U+0E80</t>
  </si>
  <si>
    <t>U+0EFF</t>
  </si>
  <si>
    <t>Tibetan</t>
  </si>
  <si>
    <t>U+0F00</t>
  </si>
  <si>
    <t>U+0FFF</t>
  </si>
  <si>
    <t>Burmese (Myanmar)*</t>
  </si>
  <si>
    <t>U+1000</t>
  </si>
  <si>
    <t>U+109F</t>
  </si>
  <si>
    <t>Georgian</t>
  </si>
  <si>
    <t>U+10A0</t>
  </si>
  <si>
    <t>U+10FF</t>
  </si>
  <si>
    <t>Hangul jamo</t>
  </si>
  <si>
    <t>U+1100</t>
  </si>
  <si>
    <t>U+11FF</t>
  </si>
  <si>
    <t>Ethiopic</t>
  </si>
  <si>
    <t>U+1200</t>
  </si>
  <si>
    <t>U+137F</t>
  </si>
  <si>
    <t>Ethiopic (Supplement)</t>
  </si>
  <si>
    <t>U+1380</t>
  </si>
  <si>
    <t>U+139F</t>
  </si>
  <si>
    <t>Cherokee</t>
  </si>
  <si>
    <t>U+13A0</t>
  </si>
  <si>
    <t>U+13FF</t>
  </si>
  <si>
    <t>Unified Canadian Aboriginal syllabics</t>
  </si>
  <si>
    <t>U+1400</t>
  </si>
  <si>
    <t>U+167F</t>
  </si>
  <si>
    <t>Ogham</t>
  </si>
  <si>
    <t>U+1680</t>
  </si>
  <si>
    <t>U+169F</t>
  </si>
  <si>
    <t>Runic</t>
  </si>
  <si>
    <t>U+16A0</t>
  </si>
  <si>
    <t>U+16FF</t>
  </si>
  <si>
    <t>Tagalog*</t>
  </si>
  <si>
    <t>U+1700</t>
  </si>
  <si>
    <t>U+171F</t>
  </si>
  <si>
    <t>Hanunoo*</t>
  </si>
  <si>
    <t>U+1720</t>
  </si>
  <si>
    <t>U+173F</t>
  </si>
  <si>
    <t>Buhid*</t>
  </si>
  <si>
    <t>U+1740</t>
  </si>
  <si>
    <t>U+175F</t>
  </si>
  <si>
    <t>Tagbanwa*</t>
  </si>
  <si>
    <t>U+1760</t>
  </si>
  <si>
    <t>Khmer</t>
  </si>
  <si>
    <t>U+1780</t>
  </si>
  <si>
    <t>U+17FF</t>
  </si>
  <si>
    <t>Mongolian</t>
  </si>
  <si>
    <t>U+1800</t>
  </si>
  <si>
    <t>U+18AF</t>
  </si>
  <si>
    <t>Unified Canadian Aboriginal Syllabics Extended</t>
  </si>
  <si>
    <t>U+18B0</t>
  </si>
  <si>
    <t>U+18FF</t>
  </si>
  <si>
    <t>Limbu*</t>
  </si>
  <si>
    <t>U+1900</t>
  </si>
  <si>
    <t>U+194F</t>
  </si>
  <si>
    <t>Tai Le</t>
  </si>
  <si>
    <t>U+1950</t>
  </si>
  <si>
    <t>U+197F</t>
  </si>
  <si>
    <t>New Tai Lue</t>
  </si>
  <si>
    <t>U+1980</t>
  </si>
  <si>
    <t>U+19DF</t>
  </si>
  <si>
    <t>Khmer Symbols</t>
  </si>
  <si>
    <t>U+19E0</t>
  </si>
  <si>
    <t>U+19FF</t>
  </si>
  <si>
    <t>Buginese*</t>
  </si>
  <si>
    <t>U+1A00</t>
  </si>
  <si>
    <t>U+1A1F</t>
  </si>
  <si>
    <t>Tai Tham*</t>
  </si>
  <si>
    <t>U+1A20</t>
  </si>
  <si>
    <t>U+1AAF</t>
  </si>
  <si>
    <t>Balinese*</t>
  </si>
  <si>
    <t>U+1B00</t>
  </si>
  <si>
    <t>U+1B7F</t>
  </si>
  <si>
    <t>Sundanese*</t>
  </si>
  <si>
    <t>U+1B80</t>
  </si>
  <si>
    <t>U+1BBF</t>
  </si>
  <si>
    <t>Batak*</t>
  </si>
  <si>
    <t>U+1BC0</t>
  </si>
  <si>
    <t>U+1BFF</t>
  </si>
  <si>
    <t>Lepcha*</t>
  </si>
  <si>
    <t>U+1C00</t>
  </si>
  <si>
    <t>U+1C4F</t>
  </si>
  <si>
    <t>Ol Chiki*</t>
  </si>
  <si>
    <t>U+1C50</t>
  </si>
  <si>
    <t>U+1C7F</t>
  </si>
  <si>
    <t>Vedic Extensions*</t>
  </si>
  <si>
    <t>U+1CD0</t>
  </si>
  <si>
    <t>U+1CFF</t>
  </si>
  <si>
    <t>Phonetic Extensions</t>
  </si>
  <si>
    <t>U+1D00</t>
  </si>
  <si>
    <t>U+1D7F</t>
  </si>
  <si>
    <t>Phonetic Extensions Supplement</t>
  </si>
  <si>
    <t>U+1D80</t>
  </si>
  <si>
    <t>U+1DBF</t>
  </si>
  <si>
    <t>Combining Diacritical Marks Supplement</t>
  </si>
  <si>
    <t>U+1DC0</t>
  </si>
  <si>
    <t>U+1DFF</t>
  </si>
  <si>
    <t>Latin Extended Additional</t>
  </si>
  <si>
    <t>U+1E00</t>
  </si>
  <si>
    <t>U+1EFF</t>
  </si>
  <si>
    <t>Greek Extended</t>
  </si>
  <si>
    <t>U+1F00</t>
  </si>
  <si>
    <t>U+1FFF</t>
  </si>
  <si>
    <t>General Punctuation</t>
  </si>
  <si>
    <t>U+2000</t>
  </si>
  <si>
    <t>U+206F</t>
  </si>
  <si>
    <t>Mathematical Operators</t>
  </si>
  <si>
    <t>U+2200</t>
  </si>
  <si>
    <t>U+22FF</t>
  </si>
  <si>
    <t>Miscellaneous Technical</t>
  </si>
  <si>
    <t>U+2300</t>
  </si>
  <si>
    <t>U+23FF</t>
  </si>
  <si>
    <t>Block Elements</t>
  </si>
  <si>
    <t>U+2580</t>
  </si>
  <si>
    <t>U+259F</t>
  </si>
  <si>
    <t>Geometric Shapes</t>
  </si>
  <si>
    <t>U+25A0</t>
  </si>
  <si>
    <t>U+25FF</t>
  </si>
  <si>
    <t>Miscellaneous Symbols</t>
  </si>
  <si>
    <t>U+2600</t>
  </si>
  <si>
    <t>U+26FF</t>
  </si>
  <si>
    <t>Dingbats</t>
  </si>
  <si>
    <t>U+2701</t>
  </si>
  <si>
    <t>U+27BF</t>
  </si>
  <si>
    <t>Miscellaneous mathematical symbols-A</t>
  </si>
  <si>
    <t>U+27C0</t>
  </si>
  <si>
    <t>U+27EF</t>
  </si>
  <si>
    <t>Supplemental arrows-A</t>
  </si>
  <si>
    <t>U+27F0</t>
  </si>
  <si>
    <t>U+27FF</t>
  </si>
  <si>
    <t>Braille patterns</t>
  </si>
  <si>
    <t>U+2800</t>
  </si>
  <si>
    <t>U+28FF</t>
  </si>
  <si>
    <t>Latin Extended-C</t>
  </si>
  <si>
    <t>U+2C60</t>
  </si>
  <si>
    <t>U+2C7F</t>
  </si>
  <si>
    <t>Coptic*</t>
  </si>
  <si>
    <t>U+2C80</t>
  </si>
  <si>
    <t>U+2CFF</t>
  </si>
  <si>
    <t>Ethiopic (Extended A)</t>
  </si>
  <si>
    <t>U+2D80</t>
  </si>
  <si>
    <t>U+2DDF</t>
  </si>
  <si>
    <t>CJK (China Japan Korea) Unified Ideographs</t>
  </si>
  <si>
    <t>U+4E00</t>
  </si>
  <si>
    <t>U+9FFF</t>
  </si>
  <si>
    <t>Yi syllables</t>
  </si>
  <si>
    <t>U+A000</t>
  </si>
  <si>
    <t>U+A48F</t>
  </si>
  <si>
    <t>Latin Extended-D</t>
  </si>
  <si>
    <t>U+A720</t>
  </si>
  <si>
    <t>U+A7FF</t>
  </si>
  <si>
    <t>Syloti Nagri*</t>
  </si>
  <si>
    <t>U+A800</t>
  </si>
  <si>
    <t>U+A82F</t>
  </si>
  <si>
    <t>Hangul jamo (Extended A)</t>
  </si>
  <si>
    <t>U+A960</t>
  </si>
  <si>
    <t>U+A97F</t>
  </si>
  <si>
    <t>Burmese (Myanmar Extended A)*</t>
  </si>
  <si>
    <t>U+AA60</t>
  </si>
  <si>
    <t>U+AA7F</t>
  </si>
  <si>
    <t>Ethiopic (Extended)</t>
  </si>
  <si>
    <t>U+AB00</t>
  </si>
  <si>
    <t>U+AB2F</t>
  </si>
  <si>
    <t>Hangul jamo (Extended B)</t>
  </si>
  <si>
    <t>U+D7B0</t>
  </si>
  <si>
    <t>U+D7FF</t>
  </si>
  <si>
    <t>Armenian (Alphabetic Presentation)</t>
  </si>
  <si>
    <t>U+FB10</t>
  </si>
  <si>
    <t>U+FB1F</t>
  </si>
  <si>
    <t>Specials*</t>
  </si>
  <si>
    <t>U+FFF0</t>
  </si>
  <si>
    <t>U+FFFF</t>
  </si>
  <si>
    <t>Linear B Syllabary*</t>
  </si>
  <si>
    <t>U+10000</t>
  </si>
  <si>
    <t>U+1007F</t>
  </si>
  <si>
    <t>Linear B Ideograms*</t>
  </si>
  <si>
    <t>U+10080</t>
  </si>
  <si>
    <t>U+100FF</t>
  </si>
  <si>
    <t>Aegean Numbers*</t>
  </si>
  <si>
    <t>U+10100</t>
  </si>
  <si>
    <t>U+1013F</t>
  </si>
  <si>
    <t>Ancient Greek Numbers*</t>
  </si>
  <si>
    <t>U+10140</t>
  </si>
  <si>
    <t>U+1018F</t>
  </si>
  <si>
    <t>Ancient Symbols*</t>
  </si>
  <si>
    <t>U+10190</t>
  </si>
  <si>
    <t>U+101CF</t>
  </si>
  <si>
    <t>Phaistos Disc*</t>
  </si>
  <si>
    <t>U+101D0</t>
  </si>
  <si>
    <t>U+101FF</t>
  </si>
  <si>
    <t>Lycian*</t>
  </si>
  <si>
    <t>U+10280</t>
  </si>
  <si>
    <t>U+1029F</t>
  </si>
  <si>
    <t>Carian*</t>
  </si>
  <si>
    <t>U+102A0</t>
  </si>
  <si>
    <t>U+102DF</t>
  </si>
  <si>
    <t>Old Italic*</t>
  </si>
  <si>
    <t>U+10300</t>
  </si>
  <si>
    <t>U+1032F</t>
  </si>
  <si>
    <t>Gothic*</t>
  </si>
  <si>
    <t>U+10330</t>
  </si>
  <si>
    <t>U+1034F</t>
  </si>
  <si>
    <t>Ugaritic*</t>
  </si>
  <si>
    <t>U+10380</t>
  </si>
  <si>
    <t>U+1039F</t>
  </si>
  <si>
    <t>Old Persian*</t>
  </si>
  <si>
    <t>U+103A0</t>
  </si>
  <si>
    <t>U+103DF</t>
  </si>
  <si>
    <t>Deseret</t>
  </si>
  <si>
    <t>U+10400</t>
  </si>
  <si>
    <t>U+1044F</t>
  </si>
  <si>
    <t>Shavian*</t>
  </si>
  <si>
    <t>U+10450</t>
  </si>
  <si>
    <t>U+1047F</t>
  </si>
  <si>
    <t>Osmanya</t>
  </si>
  <si>
    <t>U+10480</t>
  </si>
  <si>
    <t>U+104AF</t>
  </si>
  <si>
    <t>Cypriot Syllabary*</t>
  </si>
  <si>
    <t>U+10800</t>
  </si>
  <si>
    <t>U+1083F</t>
  </si>
  <si>
    <t>Imperial Aramaic*</t>
  </si>
  <si>
    <t>U+10840</t>
  </si>
  <si>
    <t>U+1085F</t>
  </si>
  <si>
    <t>Phoenician*</t>
  </si>
  <si>
    <t>U+10900</t>
  </si>
  <si>
    <t>U+1091F</t>
  </si>
  <si>
    <t>Lydian*</t>
  </si>
  <si>
    <t>U+10920</t>
  </si>
  <si>
    <t>U+1093F</t>
  </si>
  <si>
    <t>Meroitic Hieroglyphs*</t>
  </si>
  <si>
    <t>U+10980</t>
  </si>
  <si>
    <t>U+1099F</t>
  </si>
  <si>
    <t>Meroitic Cursiv*</t>
  </si>
  <si>
    <t>U+109A0</t>
  </si>
  <si>
    <t>U+109FF</t>
  </si>
  <si>
    <t>Kharoshthi*</t>
  </si>
  <si>
    <t>U+10A00</t>
  </si>
  <si>
    <t>U+10A5F</t>
  </si>
  <si>
    <t>Avestan*</t>
  </si>
  <si>
    <t>U+10B00</t>
  </si>
  <si>
    <t>U+10B3F</t>
  </si>
  <si>
    <t>Inscriptional Parthian*</t>
  </si>
  <si>
    <t>U+10B40</t>
  </si>
  <si>
    <t>U+10B5F</t>
  </si>
  <si>
    <t>Inscriptional Pahlavi*</t>
  </si>
  <si>
    <t>U+10B60</t>
  </si>
  <si>
    <t>U+10B7F</t>
  </si>
  <si>
    <t>Old Turkic*</t>
  </si>
  <si>
    <t>U+10C00</t>
  </si>
  <si>
    <t>U+10C4F</t>
  </si>
  <si>
    <t>Cuneiform*</t>
  </si>
  <si>
    <t>U+12000</t>
  </si>
  <si>
    <t>U+123FF</t>
  </si>
  <si>
    <t>Cuneiform Numbers and Punctuation*</t>
  </si>
  <si>
    <t>U+12400</t>
  </si>
  <si>
    <t>U+1247F</t>
  </si>
  <si>
    <t>Egyptian Hieroglyphs*</t>
  </si>
  <si>
    <t>U+13000</t>
  </si>
  <si>
    <t>U+1342F</t>
  </si>
  <si>
    <t>Byzantine musical symbols*</t>
  </si>
  <si>
    <t>U+1D000</t>
  </si>
  <si>
    <t>U+1D0FF</t>
  </si>
  <si>
    <t>Musical symbols*</t>
  </si>
  <si>
    <t>U+1D100</t>
  </si>
  <si>
    <t>U+1D1FF</t>
  </si>
  <si>
    <t>Ancient Greek musical notation*</t>
  </si>
  <si>
    <t>U+1D200</t>
  </si>
  <si>
    <t>U+1D24F</t>
  </si>
  <si>
    <t>Game symbols (Mahjong)*</t>
  </si>
  <si>
    <t>U+1F000</t>
  </si>
  <si>
    <t>U+1F02F</t>
  </si>
  <si>
    <t>Game symbols (Domino Tiles)*</t>
  </si>
  <si>
    <t>U+1F030</t>
  </si>
  <si>
    <t>U+1F09F</t>
  </si>
  <si>
    <t>Game symbols (Playing Cards)*</t>
  </si>
  <si>
    <t>U+1F0A0</t>
  </si>
  <si>
    <t>U+1F0FF</t>
  </si>
  <si>
    <t>Emoji Misc Symbols And Pictographs*</t>
  </si>
  <si>
    <t>U+1F300</t>
  </si>
  <si>
    <t>U+1F5FF</t>
  </si>
  <si>
    <t>Emoji Emoticons*</t>
  </si>
  <si>
    <t>U+1F600</t>
  </si>
  <si>
    <t>U+1F64F</t>
  </si>
  <si>
    <t>Emoji Transport Map &amp; Symbols*</t>
  </si>
  <si>
    <t>U+1F680</t>
  </si>
  <si>
    <t>U+1F6FF</t>
  </si>
  <si>
    <t>Alchemical*</t>
  </si>
  <si>
    <t>U+1F700</t>
  </si>
  <si>
    <t>U+1F77F</t>
  </si>
  <si>
    <t>See Unichar Code Sheet for a full version.</t>
  </si>
  <si>
    <t>Classification, Source, History</t>
  </si>
  <si>
    <t>Classification - Text &gt; Finding and Extracting</t>
  </si>
  <si>
    <t>Built in.</t>
  </si>
  <si>
    <t>A new function introduced in Excel 2013</t>
  </si>
  <si>
    <t>Example 2:- Input To UNICODE Function</t>
  </si>
  <si>
    <t>Example 3:- Discovering The Unicode Characters Using UNICODE</t>
  </si>
  <si>
    <t>Example 4:- UNICHAR Codes.</t>
  </si>
  <si>
    <t>Related / Similar And Frequently Used With Functions</t>
  </si>
  <si>
    <t>We might regard CODE as the inverse of CHAR.</t>
  </si>
  <si>
    <t>CHAR</t>
  </si>
  <si>
    <t>Returns the ANSI character set (Microsoft) or Macintosh character set (Macintosh) specified by the code number</t>
  </si>
  <si>
    <t>CODE</t>
  </si>
  <si>
    <t>Returns the ANSI character set (Microsoft) code or Macintosh character set (Macintosh) code for the first character of a text string.</t>
  </si>
  <si>
    <t>In Excel 2013 we have the introduction of the far more comprehensive Unicode character set:</t>
  </si>
  <si>
    <t>Returns the Unicode character that is referenced by the given numeric value.</t>
  </si>
  <si>
    <t>File Creation Date : 19-Jun-2020</t>
  </si>
  <si>
    <t xml:space="preserve">Open the Excel help for this function. </t>
  </si>
  <si>
    <t>Double Click on UNICODE and then click on the link</t>
  </si>
  <si>
    <t>Enter =UNICODE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</si>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</sst>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;[Red]\-0.00\ "/>
    <numFmt numFmtId="165" formatCode="0_ ;[Red]\-0\ "/>
  </numFmts>
  <fonts count="8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9">
    <xf numFmtId="0" fontId="0" fillId="0" borderId="0" xfId="0"/>
    <xf numFmtId="0" fontId="0" fillId="2" borderId="0" xfId="0" applyFill="1" applyProtection="1">
      <protection locked="0"/>
    </xf>
    <xf numFmtId="0" fontId="0" fillId="2" borderId="0" xfId="0" applyFill="1" applyAlignment="1" applyProtection="1">
      <alignment vertical="center"/>
      <protection locked="0"/>
    </xf>
    <xf numFmtId="0" fontId="0" fillId="2" borderId="0" xfId="0" applyFill="1" applyAlignment="1" applyProtection="1">
      <alignment horizontal="right"/>
      <protection locked="0"/>
    </xf>
    <xf numFmtId="0" fontId="0" fillId="0" borderId="0" xfId="0" applyFill="1" applyProtection="1"/>
    <xf numFmtId="0" fontId="0" fillId="0" borderId="0" xfId="0" applyFont="1" applyFill="1" applyProtection="1"/>
    <xf numFmtId="0" fontId="3" fillId="0" borderId="0" xfId="0" applyFont="1" applyFill="1" applyProtection="1"/>
    <xf numFmtId="0" fontId="7" fillId="0" borderId="0" xfId="1" applyFont="1" applyFill="1" applyAlignment="1" applyProtection="1">
      <alignment horizontal="center"/>
    </xf>
    <xf numFmtId="0" fontId="1" fillId="0" borderId="0" xfId="0" quotePrefix="1" applyFont="1" applyFill="1" applyProtection="1"/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0" fillId="0" borderId="0" xfId="0" quotePrefix="1" applyFont="1" applyFill="1" applyAlignment="1" applyProtection="1">
      <alignment horizontal="left"/>
    </xf>
    <xf numFmtId="0" fontId="1" fillId="0" borderId="0" xfId="0" quotePrefix="1" applyFont="1" applyFill="1" applyAlignment="1" applyProtection="1"/>
    <xf numFmtId="0" fontId="4" fillId="0" borderId="0" xfId="0" applyFont="1" applyFill="1" applyProtection="1"/>
    <xf numFmtId="0" fontId="2" fillId="0" borderId="0" xfId="0" applyFont="1" applyFill="1" applyProtection="1"/>
    <xf numFmtId="0" fontId="1" fillId="0" borderId="0" xfId="0" quotePrefix="1" applyFont="1" applyFill="1" applyAlignment="1" applyProtection="1">
      <alignment horizontal="left"/>
    </xf>
    <xf numFmtId="0" fontId="3" fillId="0" borderId="0" xfId="0" quotePrefix="1" applyFont="1" applyFill="1" applyAlignment="1" applyProtection="1">
      <alignment horizontal="left"/>
    </xf>
    <xf numFmtId="0" fontId="0" fillId="0" borderId="0" xfId="0" quotePrefix="1" applyFill="1" applyAlignment="1" applyProtection="1">
      <alignment horizontal="center" vertical="center"/>
    </xf>
    <xf numFmtId="0" fontId="0" fillId="0" borderId="0" xfId="0" quotePrefix="1" applyFill="1" applyAlignment="1" applyProtection="1">
      <alignment horizontal="left" vertical="center"/>
    </xf>
    <xf numFmtId="0" fontId="0" fillId="0" borderId="0" xfId="0" applyFill="1" applyAlignment="1" applyProtection="1">
      <alignment horizontal="center" vertical="center"/>
    </xf>
    <xf numFmtId="0" fontId="0" fillId="0" borderId="0" xfId="0" applyFill="1" applyAlignment="1" applyProtection="1">
      <alignment vertical="top"/>
    </xf>
    <xf numFmtId="0" fontId="1" fillId="0" borderId="0" xfId="0" applyFont="1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164" fontId="0" fillId="0" borderId="0" xfId="0" applyNumberFormat="1" applyFill="1" applyAlignment="1" applyProtection="1">
      <alignment horizontal="left" vertical="top"/>
    </xf>
    <xf numFmtId="165" fontId="1" fillId="0" borderId="0" xfId="0" applyNumberFormat="1" applyFont="1" applyFill="1" applyAlignment="1" applyProtection="1">
      <alignment vertical="top"/>
      <protection locked="0"/>
    </xf>
    <xf numFmtId="165" fontId="0" fillId="0" borderId="0" xfId="0" applyNumberFormat="1" applyFill="1" applyAlignment="1" applyProtection="1">
      <alignment horizontal="right" vertical="top"/>
    </xf>
    <xf numFmtId="0" fontId="0" fillId="3" borderId="0" xfId="0" applyFill="1" applyAlignment="1" applyProtection="1">
      <alignment vertical="top"/>
    </xf>
    <xf numFmtId="0" fontId="1" fillId="3" borderId="0" xfId="0" applyFont="1" applyFill="1" applyProtection="1"/>
    <xf numFmtId="0" fontId="5" fillId="3" borderId="0" xfId="0" quotePrefix="1" applyFont="1" applyFill="1" applyAlignment="1" applyProtection="1">
      <alignment horizontal="left" vertical="center"/>
    </xf>
    <xf numFmtId="0" fontId="4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0" fillId="0" borderId="0" xfId="0" applyFill="1" applyAlignment="1" applyProtection="1">
      <alignment horizontal="right"/>
    </xf>
    <xf numFmtId="0" fontId="4" fillId="0" borderId="0" xfId="0" applyFont="1" applyFill="1" applyAlignment="1" applyProtection="1">
      <alignment horizontal="centerContinuous"/>
    </xf>
    <xf numFmtId="0" fontId="4" fillId="3" borderId="0" xfId="0" applyFont="1" applyFill="1" applyAlignment="1" applyProtection="1">
      <alignment horizontal="right" vertical="center"/>
    </xf>
  </cellXfs>
  <cellStyles count="2">
    <cellStyle name="Hyperlink" xfId="1" builtinId="8"/>
    <cellStyle name="Normal" xfId="0" builtinId="0"/>
  </cellStyles>
  <dxfs count="1">
    <dxf>
      <font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714375</xdr:colOff>
      <xdr:row>35</xdr:row>
      <xdr:rowOff>180975</xdr:rowOff>
    </xdr:from>
    <xdr:ext cx="6143625" cy="98107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019675"/>
          <a:ext cx="6143625" cy="981075"/>
        </a:xfrm>
        <a:prstGeom prst="rect">
          <a:avLst/>
        </a:prstGeom>
        <a:solidFill>
          <a:srgbClr val="FFFF99"/>
        </a:solidFill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</sheetPr>
  <dimension ref="A1:E59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4" t="s">
        <v>41</v>
      </c>
      <c r="B1" s="25"/>
      <c r="C1" s="25"/>
      <c r="D1" s="26" t="s">
        <v>447</v>
      </c>
      <c r="E1" s="27"/>
    </row>
    <row r="2" spans="1:5" ht="15" customHeight="1" x14ac:dyDescent="0.2">
      <c r="A2" s="4" t="str">
        <f ca="1">IF(1*LEFT(INFO("release"),2)&gt;=15,"","This function will not work in versions of Excel before 2013")</f>
        <v/>
      </c>
      <c r="B2" s="4"/>
      <c r="C2" s="4"/>
      <c r="D2" s="5"/>
    </row>
    <row r="3" spans="1:5" ht="15.75" x14ac:dyDescent="0.25">
      <c r="A3" s="6" t="s">
        <v>26</v>
      </c>
      <c r="B3" s="4"/>
      <c r="C3" s="4"/>
      <c r="D3" s="7" t="str">
        <f>HYPERLINK("http://www.rondebruin.nl/efb/efb.htm","Visit the Excel Function Bible website")</f>
        <v>Visit the Excel Function Bible website</v>
      </c>
    </row>
    <row r="4" spans="1:5" x14ac:dyDescent="0.2">
      <c r="A4" s="8" t="s">
        <v>40</v>
      </c>
      <c r="B4" s="4"/>
      <c r="C4" s="4"/>
      <c r="D4" s="9" t="s">
        <v>443</v>
      </c>
    </row>
    <row r="5" spans="1:5" x14ac:dyDescent="0.2">
      <c r="A5" s="8"/>
      <c r="B5" s="4"/>
      <c r="C5" s="4"/>
      <c r="D5" s="9"/>
    </row>
    <row r="6" spans="1:5" ht="15.75" x14ac:dyDescent="0.25">
      <c r="A6" s="6" t="s">
        <v>428</v>
      </c>
      <c r="B6" s="10"/>
      <c r="C6" s="10"/>
      <c r="D6" s="11" t="s">
        <v>444</v>
      </c>
    </row>
    <row r="7" spans="1:5" x14ac:dyDescent="0.2">
      <c r="A7" s="12" t="s">
        <v>429</v>
      </c>
      <c r="B7" s="10"/>
      <c r="C7" s="10"/>
      <c r="D7" s="9" t="s">
        <v>446</v>
      </c>
    </row>
    <row r="8" spans="1:5" x14ac:dyDescent="0.2">
      <c r="A8" s="13"/>
      <c r="B8" s="10"/>
      <c r="C8" s="10"/>
      <c r="D8" s="9" t="s">
        <v>445</v>
      </c>
    </row>
    <row r="9" spans="1:5" x14ac:dyDescent="0.2">
      <c r="A9" s="12" t="s">
        <v>430</v>
      </c>
      <c r="B9" s="10"/>
      <c r="C9" s="10"/>
      <c r="D9" s="9"/>
    </row>
    <row r="10" spans="1:5" x14ac:dyDescent="0.2">
      <c r="A10" s="12"/>
      <c r="B10" s="10"/>
      <c r="C10" s="10"/>
      <c r="D10" s="7" t="str">
        <f>HYPERLINK("..\efb_Excel%20Functions%20Bible.xlsx","Go back to or open the EFB menu workbook")</f>
        <v>Go back to or open the EFB menu workbook</v>
      </c>
    </row>
    <row r="11" spans="1:5" x14ac:dyDescent="0.2">
      <c r="A11" s="12" t="s">
        <v>431</v>
      </c>
      <c r="B11" s="10"/>
      <c r="C11" s="10"/>
      <c r="D11" s="9"/>
    </row>
    <row r="12" spans="1:5" x14ac:dyDescent="0.2">
      <c r="A12" s="13"/>
      <c r="B12" s="10"/>
      <c r="C12" s="10"/>
      <c r="D12" s="9"/>
    </row>
    <row r="13" spans="1:5" ht="15.75" x14ac:dyDescent="0.25">
      <c r="A13" s="6" t="s">
        <v>39</v>
      </c>
      <c r="B13" s="4"/>
      <c r="C13" s="4"/>
      <c r="D13" s="9"/>
    </row>
    <row r="14" spans="1:5" x14ac:dyDescent="0.2">
      <c r="A14" s="10" t="s">
        <v>38</v>
      </c>
      <c r="B14" s="4"/>
      <c r="C14" s="4"/>
      <c r="D14" s="9"/>
    </row>
    <row r="15" spans="1:5" x14ac:dyDescent="0.2">
      <c r="A15" s="10"/>
      <c r="B15" s="4"/>
      <c r="C15" s="4"/>
      <c r="D15" s="11"/>
    </row>
    <row r="16" spans="1:5" x14ac:dyDescent="0.2">
      <c r="A16" s="10" t="s">
        <v>37</v>
      </c>
      <c r="B16" s="4"/>
      <c r="C16" s="4"/>
      <c r="D16" s="4"/>
    </row>
    <row r="17" spans="1:4" x14ac:dyDescent="0.2">
      <c r="A17" s="10"/>
      <c r="B17" s="4"/>
      <c r="C17" s="4"/>
      <c r="D17" s="4"/>
    </row>
    <row r="18" spans="1:4" x14ac:dyDescent="0.2">
      <c r="A18" s="10" t="s">
        <v>36</v>
      </c>
      <c r="B18" s="4"/>
      <c r="C18" s="4"/>
      <c r="D18" s="4"/>
    </row>
    <row r="19" spans="1:4" x14ac:dyDescent="0.2">
      <c r="A19" s="10"/>
      <c r="B19" s="4"/>
      <c r="C19" s="4"/>
      <c r="D19" s="4"/>
    </row>
    <row r="20" spans="1:4" x14ac:dyDescent="0.2">
      <c r="A20" s="10" t="s">
        <v>35</v>
      </c>
      <c r="B20" s="4"/>
      <c r="C20" s="4"/>
      <c r="D20" s="4"/>
    </row>
    <row r="21" spans="1:4" x14ac:dyDescent="0.2">
      <c r="A21" s="10"/>
      <c r="B21" s="4"/>
      <c r="C21" s="4"/>
      <c r="D21" s="4"/>
    </row>
    <row r="22" spans="1:4" x14ac:dyDescent="0.2">
      <c r="A22" s="10" t="s">
        <v>34</v>
      </c>
      <c r="B22" s="4"/>
      <c r="C22" s="4"/>
      <c r="D22" s="4"/>
    </row>
    <row r="23" spans="1:4" x14ac:dyDescent="0.2">
      <c r="A23" s="10"/>
      <c r="B23" s="4"/>
      <c r="C23" s="4"/>
      <c r="D23" s="4"/>
    </row>
    <row r="24" spans="1:4" x14ac:dyDescent="0.2">
      <c r="A24" s="10" t="s">
        <v>33</v>
      </c>
      <c r="B24" s="4"/>
      <c r="C24" s="4"/>
      <c r="D24" s="4"/>
    </row>
    <row r="25" spans="1:4" x14ac:dyDescent="0.2">
      <c r="A25" s="10"/>
      <c r="B25" s="4"/>
      <c r="C25" s="4"/>
      <c r="D25" s="4"/>
    </row>
    <row r="26" spans="1:4" x14ac:dyDescent="0.2">
      <c r="A26" s="10" t="s">
        <v>32</v>
      </c>
      <c r="B26" s="4"/>
      <c r="C26" s="4"/>
      <c r="D26" s="4"/>
    </row>
    <row r="27" spans="1:4" x14ac:dyDescent="0.2">
      <c r="A27" s="10"/>
      <c r="B27" s="4"/>
      <c r="C27" s="4"/>
      <c r="D27" s="4"/>
    </row>
    <row r="28" spans="1:4" ht="15.75" x14ac:dyDescent="0.25">
      <c r="A28" s="6" t="s">
        <v>31</v>
      </c>
      <c r="B28" s="4"/>
      <c r="C28" s="4"/>
      <c r="D28" s="4"/>
    </row>
    <row r="29" spans="1:4" x14ac:dyDescent="0.2">
      <c r="A29" s="13" t="s">
        <v>30</v>
      </c>
      <c r="B29" s="4"/>
      <c r="C29" s="4"/>
      <c r="D29" s="4"/>
    </row>
    <row r="30" spans="1:4" x14ac:dyDescent="0.2">
      <c r="A30" s="13"/>
      <c r="B30" s="4"/>
      <c r="C30" s="4"/>
      <c r="D30" s="4"/>
    </row>
    <row r="31" spans="1:4" ht="15.75" x14ac:dyDescent="0.25">
      <c r="A31" s="6" t="s">
        <v>29</v>
      </c>
      <c r="B31" s="4"/>
      <c r="C31" s="4"/>
      <c r="D31" s="4"/>
    </row>
    <row r="32" spans="1:4" x14ac:dyDescent="0.2">
      <c r="A32" s="14" t="s">
        <v>28</v>
      </c>
      <c r="B32" s="14" t="s">
        <v>27</v>
      </c>
      <c r="C32" s="14" t="s">
        <v>26</v>
      </c>
      <c r="D32" s="14" t="s">
        <v>25</v>
      </c>
    </row>
    <row r="33" spans="1:4" x14ac:dyDescent="0.2">
      <c r="A33" s="15" t="s">
        <v>24</v>
      </c>
      <c r="B33" s="15" t="s">
        <v>23</v>
      </c>
      <c r="C33" s="10" t="s">
        <v>22</v>
      </c>
      <c r="D33" s="10" t="s">
        <v>21</v>
      </c>
    </row>
    <row r="34" spans="1:4" x14ac:dyDescent="0.2">
      <c r="A34" s="4"/>
      <c r="B34" s="4"/>
      <c r="C34" s="4"/>
      <c r="D34" s="10"/>
    </row>
    <row r="35" spans="1:4" x14ac:dyDescent="0.2">
      <c r="A35" s="16" t="s">
        <v>20</v>
      </c>
      <c r="B35" s="4"/>
      <c r="C35" s="4"/>
      <c r="D35" s="4"/>
    </row>
    <row r="36" spans="1:4" ht="101.25" customHeight="1" x14ac:dyDescent="0.2">
      <c r="A36" s="4"/>
      <c r="B36" s="4"/>
      <c r="C36" s="4"/>
      <c r="D36" s="4"/>
    </row>
    <row r="37" spans="1:4" x14ac:dyDescent="0.2">
      <c r="A37" s="4" t="s">
        <v>427</v>
      </c>
      <c r="B37" s="4"/>
      <c r="C37" s="4"/>
      <c r="D37" s="4"/>
    </row>
    <row r="38" spans="1:4" x14ac:dyDescent="0.2">
      <c r="A38" s="4"/>
      <c r="B38" s="4"/>
      <c r="C38" s="4"/>
      <c r="D38" s="4"/>
    </row>
    <row r="39" spans="1:4" ht="15.75" x14ac:dyDescent="0.25">
      <c r="A39" s="17" t="s">
        <v>435</v>
      </c>
      <c r="B39" s="4"/>
      <c r="C39" s="4"/>
      <c r="D39" s="4"/>
    </row>
    <row r="40" spans="1:4" x14ac:dyDescent="0.2">
      <c r="A40" s="4" t="s">
        <v>436</v>
      </c>
      <c r="B40" s="4"/>
      <c r="C40" s="4"/>
      <c r="D40" s="4"/>
    </row>
    <row r="41" spans="1:4" ht="30" customHeight="1" x14ac:dyDescent="0.2">
      <c r="A41" s="18" t="s">
        <v>437</v>
      </c>
      <c r="B41" s="19" t="s">
        <v>438</v>
      </c>
      <c r="C41" s="4"/>
      <c r="D41" s="4"/>
    </row>
    <row r="42" spans="1:4" ht="30" customHeight="1" x14ac:dyDescent="0.2">
      <c r="A42" s="20" t="s">
        <v>439</v>
      </c>
      <c r="B42" s="19" t="s">
        <v>440</v>
      </c>
      <c r="C42" s="4"/>
      <c r="D42" s="4"/>
    </row>
    <row r="43" spans="1:4" x14ac:dyDescent="0.2">
      <c r="A43" s="4" t="s">
        <v>441</v>
      </c>
      <c r="B43" s="4"/>
      <c r="C43" s="4"/>
      <c r="D43" s="4"/>
    </row>
    <row r="44" spans="1:4" ht="30" customHeight="1" x14ac:dyDescent="0.2">
      <c r="A44" s="18" t="s">
        <v>43</v>
      </c>
      <c r="B44" s="19" t="s">
        <v>442</v>
      </c>
      <c r="C44" s="4"/>
      <c r="D44" s="4"/>
    </row>
    <row r="45" spans="1:4" x14ac:dyDescent="0.2">
      <c r="A45" s="4"/>
      <c r="B45" s="4"/>
      <c r="C45" s="4"/>
      <c r="D45" s="4"/>
    </row>
    <row r="46" spans="1:4" ht="15.75" x14ac:dyDescent="0.25">
      <c r="A46" s="6" t="s">
        <v>19</v>
      </c>
      <c r="B46" s="4"/>
      <c r="C46" s="4"/>
      <c r="D46" s="4"/>
    </row>
    <row r="47" spans="1:4" x14ac:dyDescent="0.2">
      <c r="A47" s="14"/>
      <c r="B47" s="21"/>
      <c r="C47" s="21"/>
      <c r="D47" s="10"/>
    </row>
    <row r="48" spans="1:4" x14ac:dyDescent="0.2">
      <c r="A48" s="14" t="s">
        <v>18</v>
      </c>
      <c r="B48" s="21"/>
      <c r="C48" s="21"/>
      <c r="D48" s="10"/>
    </row>
    <row r="49" spans="1:4" x14ac:dyDescent="0.2">
      <c r="A49" s="22" t="str">
        <f>'Example 1'!A1</f>
        <v>Example 1:- Simple Entry of UNICODE Function</v>
      </c>
      <c r="B49" s="21"/>
      <c r="C49" s="21"/>
      <c r="D49" s="10"/>
    </row>
    <row r="50" spans="1:4" x14ac:dyDescent="0.2">
      <c r="A50" s="22" t="str">
        <f>'Example 2'!A1</f>
        <v>Example 2:- Input To UNICODE Function</v>
      </c>
      <c r="B50" s="21"/>
      <c r="C50" s="21"/>
      <c r="D50" s="10"/>
    </row>
    <row r="51" spans="1:4" x14ac:dyDescent="0.2">
      <c r="A51" s="22" t="str">
        <f>'Example 3'!A1</f>
        <v>Example 3:- Discovering The Unicode Characters Using UNICODE</v>
      </c>
      <c r="B51" s="21"/>
      <c r="C51" s="21"/>
      <c r="D51" s="10"/>
    </row>
    <row r="52" spans="1:4" x14ac:dyDescent="0.2">
      <c r="A52" s="22" t="str">
        <f>'Example 4 Unichar Codes'!A1</f>
        <v>Example 4:- UNICHAR Codes.</v>
      </c>
      <c r="B52" s="21"/>
      <c r="C52" s="21"/>
      <c r="D52" s="10"/>
    </row>
    <row r="53" spans="1:4" x14ac:dyDescent="0.2">
      <c r="A53" s="14"/>
      <c r="B53" s="21"/>
      <c r="C53" s="21"/>
      <c r="D53" s="10"/>
    </row>
    <row r="54" spans="1:4" ht="15.75" x14ac:dyDescent="0.25">
      <c r="A54" s="17" t="s">
        <v>42</v>
      </c>
      <c r="B54" s="4"/>
      <c r="C54" s="4"/>
      <c r="D54" s="4"/>
    </row>
    <row r="55" spans="1:4" x14ac:dyDescent="0.2">
      <c r="A55" s="4"/>
      <c r="B55" s="4"/>
      <c r="C55" s="4"/>
      <c r="D55" s="4"/>
    </row>
    <row r="56" spans="1:4" x14ac:dyDescent="0.2">
      <c r="A56" s="15" t="s">
        <v>1</v>
      </c>
      <c r="B56" s="4"/>
      <c r="C56" s="4"/>
      <c r="D56" s="4"/>
    </row>
    <row r="57" spans="1:4" x14ac:dyDescent="0.2">
      <c r="A57" s="8" t="s">
        <v>0</v>
      </c>
      <c r="B57" s="4"/>
      <c r="C57" s="4"/>
      <c r="D57" s="4"/>
    </row>
    <row r="58" spans="1:4" x14ac:dyDescent="0.2">
      <c r="A58" s="8"/>
      <c r="B58" s="4"/>
      <c r="C58" s="4"/>
      <c r="D58" s="4"/>
    </row>
    <row r="59" spans="1:4" x14ac:dyDescent="0.2">
      <c r="A59" s="23"/>
      <c r="B59" s="23"/>
      <c r="C59" s="23"/>
      <c r="D59" s="23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rgb="FFFFC000"/>
  </sheetPr>
  <dimension ref="A1:E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24" t="s">
        <v>17</v>
      </c>
      <c r="B1" s="31"/>
      <c r="C1" s="31"/>
      <c r="D1" s="32"/>
      <c r="E1" s="32"/>
    </row>
    <row r="2" spans="1:5" ht="15" customHeight="1" x14ac:dyDescent="0.2">
      <c r="A2" s="4" t="str">
        <f ca="1">IF(1*LEFT(INFO("release"),2)&gt;=15,"","This function will not work in versions of Excel before 2013")</f>
        <v/>
      </c>
      <c r="B2" s="4"/>
      <c r="C2" s="28"/>
      <c r="D2" s="4"/>
      <c r="E2" s="4"/>
    </row>
    <row r="3" spans="1:5" x14ac:dyDescent="0.2">
      <c r="A3" s="14" t="s">
        <v>16</v>
      </c>
      <c r="B3" s="29" t="s">
        <v>15</v>
      </c>
      <c r="C3" s="4"/>
      <c r="D3" s="4"/>
      <c r="E3" s="4"/>
    </row>
    <row r="4" spans="1:5" x14ac:dyDescent="0.2">
      <c r="A4" s="14" t="s">
        <v>12</v>
      </c>
      <c r="B4" s="30">
        <f>_xlfn.UNICODE(B3)</f>
        <v>35</v>
      </c>
      <c r="C4" s="4"/>
      <c r="D4" s="4"/>
      <c r="E4" s="4"/>
    </row>
    <row r="5" spans="1:5" x14ac:dyDescent="0.2">
      <c r="A5" s="14" t="str">
        <f>"Formula Used in "&amp;ADDRESS(ROW(B4),COLUMN(B4),4)&amp;"  &gt;&gt;   "</f>
        <v xml:space="preserve">Formula Used in B4  &gt;&gt;   </v>
      </c>
      <c r="B5" s="4"/>
      <c r="C5" s="28" t="str">
        <f ca="1">_xlfn.FORMULATEXT(B4)</f>
        <v>=UNICODE(B3)</v>
      </c>
      <c r="D5" s="4"/>
      <c r="E5" s="4"/>
    </row>
    <row r="6" spans="1:5" x14ac:dyDescent="0.2">
      <c r="A6" s="14"/>
      <c r="B6" s="4"/>
      <c r="C6" s="28"/>
      <c r="D6" s="4"/>
      <c r="E6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tabColor rgb="FFFFC000"/>
  </sheetPr>
  <dimension ref="A1:E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3" t="s">
        <v>432</v>
      </c>
      <c r="B1" s="31"/>
      <c r="C1" s="31"/>
      <c r="D1" s="32"/>
      <c r="E1" s="32"/>
    </row>
    <row r="2" spans="1:5" ht="15" customHeight="1" x14ac:dyDescent="0.2">
      <c r="A2" s="4" t="str">
        <f ca="1">IF(1*LEFT(INFO("release"),2)&gt;=15,"","This function will not work in versions of Excel before 2013")</f>
        <v/>
      </c>
      <c r="B2" s="4"/>
      <c r="C2" s="28"/>
      <c r="D2" s="4"/>
      <c r="E2" s="4"/>
    </row>
    <row r="3" spans="1:5" x14ac:dyDescent="0.2">
      <c r="A3" s="14" t="s">
        <v>14</v>
      </c>
      <c r="B3" s="29" t="s">
        <v>13</v>
      </c>
      <c r="C3" s="4" t="str">
        <f>IF(AND(B3&gt;=1,B3&lt;=65535),0,"Data input error")</f>
        <v>Data input error</v>
      </c>
      <c r="D3" s="4" t="str">
        <f ca="1">_xlfn.FORMULATEXT(C3)</f>
        <v>=IF(AND(B3&gt;=1,B3&lt;=65535),0,"Data input error")</v>
      </c>
      <c r="E3" s="4"/>
    </row>
    <row r="4" spans="1:5" x14ac:dyDescent="0.2">
      <c r="A4" s="14" t="s">
        <v>12</v>
      </c>
      <c r="B4" s="30">
        <f>_xlfn.UNICODE(B3)</f>
        <v>84</v>
      </c>
      <c r="C4" s="4"/>
      <c r="D4" s="4"/>
      <c r="E4" s="4"/>
    </row>
    <row r="5" spans="1:5" x14ac:dyDescent="0.2">
      <c r="A5" s="14" t="str">
        <f>"Formula Used in "&amp;ADDRESS(ROW(B4),COLUMN(B4),4)&amp;"  &gt;&gt;   "</f>
        <v xml:space="preserve">Formula Used in B4  &gt;&gt;   </v>
      </c>
      <c r="B5" s="28" t="str">
        <f ca="1">_xlfn.FORMULATEXT(B4)</f>
        <v>=UNICODE(B3)</v>
      </c>
      <c r="C5" s="4"/>
      <c r="D5" s="4"/>
      <c r="E5" s="4"/>
    </row>
    <row r="6" spans="1:5" x14ac:dyDescent="0.2">
      <c r="A6" s="14"/>
      <c r="B6" s="4"/>
      <c r="C6" s="28"/>
      <c r="D6" s="4"/>
      <c r="E6" s="4"/>
    </row>
    <row r="7" spans="1:5" x14ac:dyDescent="0.2">
      <c r="A7" s="10" t="s">
        <v>11</v>
      </c>
      <c r="B7" s="4"/>
      <c r="C7" s="28"/>
      <c r="D7" s="4"/>
      <c r="E7" s="4"/>
    </row>
    <row r="8" spans="1:5" x14ac:dyDescent="0.2">
      <c r="A8" s="4"/>
      <c r="B8" s="4"/>
      <c r="C8" s="4"/>
      <c r="D8" s="4"/>
      <c r="E8" s="4"/>
    </row>
  </sheetData>
  <conditionalFormatting sqref="C3">
    <cfRule type="cellIs" dxfId="0" priority="1" operator="equal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tabColor rgb="FFFFC000"/>
  </sheetPr>
  <dimension ref="A1:E22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2" width="36.5703125" style="1" customWidth="1"/>
    <col min="3" max="5" width="30.7109375" style="1" customWidth="1"/>
    <col min="6" max="16384" width="9.140625" style="1"/>
  </cols>
  <sheetData>
    <row r="1" spans="1:5" ht="30" customHeight="1" x14ac:dyDescent="0.2">
      <c r="A1" s="33" t="s">
        <v>433</v>
      </c>
      <c r="B1" s="31"/>
      <c r="C1" s="31"/>
      <c r="D1" s="32"/>
      <c r="E1" s="32"/>
    </row>
    <row r="2" spans="1:5" ht="15" customHeight="1" x14ac:dyDescent="0.2">
      <c r="A2" s="4" t="str">
        <f ca="1">IF(1*LEFT(INFO("release"),2)&gt;=15,"","This function will not work in versions of Excel before 2013")</f>
        <v/>
      </c>
      <c r="B2" s="4"/>
      <c r="C2" s="4"/>
      <c r="D2" s="4"/>
      <c r="E2" s="4"/>
    </row>
    <row r="3" spans="1:5" x14ac:dyDescent="0.2">
      <c r="A3" s="10" t="s">
        <v>10</v>
      </c>
      <c r="B3" s="4"/>
      <c r="C3" s="4"/>
      <c r="D3" s="4"/>
      <c r="E3" s="4"/>
    </row>
    <row r="4" spans="1:5" x14ac:dyDescent="0.2">
      <c r="A4" s="4"/>
      <c r="B4" s="4"/>
      <c r="C4" s="4"/>
      <c r="D4" s="4"/>
      <c r="E4" s="4"/>
    </row>
    <row r="5" spans="1:5" x14ac:dyDescent="0.2">
      <c r="A5" s="10" t="s">
        <v>9</v>
      </c>
      <c r="B5" s="4"/>
      <c r="C5" s="4"/>
      <c r="D5" s="4"/>
      <c r="E5" s="4"/>
    </row>
    <row r="6" spans="1:5" x14ac:dyDescent="0.2">
      <c r="A6" s="4"/>
      <c r="B6" s="4"/>
      <c r="C6" s="4"/>
      <c r="D6" s="4"/>
      <c r="E6" s="4"/>
    </row>
    <row r="7" spans="1:5" x14ac:dyDescent="0.2">
      <c r="A7" s="4" t="s">
        <v>8</v>
      </c>
      <c r="B7" s="29" t="s">
        <v>7</v>
      </c>
      <c r="C7" s="4"/>
      <c r="D7" s="4"/>
      <c r="E7" s="4"/>
    </row>
    <row r="8" spans="1:5" x14ac:dyDescent="0.2">
      <c r="A8" s="4"/>
      <c r="B8" s="29" t="s">
        <v>6</v>
      </c>
      <c r="C8" s="4"/>
      <c r="D8" s="4"/>
      <c r="E8" s="4"/>
    </row>
    <row r="9" spans="1:5" x14ac:dyDescent="0.2">
      <c r="A9" s="4"/>
      <c r="B9" s="29" t="s">
        <v>5</v>
      </c>
      <c r="C9" s="4"/>
      <c r="D9" s="4"/>
      <c r="E9" s="4"/>
    </row>
    <row r="10" spans="1:5" x14ac:dyDescent="0.2">
      <c r="A10" s="4"/>
      <c r="B10" s="4"/>
      <c r="C10" s="4"/>
      <c r="D10" s="4"/>
      <c r="E10" s="4"/>
    </row>
    <row r="11" spans="1:5" x14ac:dyDescent="0.2">
      <c r="A11" s="10" t="s">
        <v>4</v>
      </c>
      <c r="B11" s="4"/>
      <c r="C11" s="4"/>
      <c r="D11" s="4"/>
      <c r="E11" s="4"/>
    </row>
    <row r="12" spans="1:5" x14ac:dyDescent="0.2">
      <c r="A12" s="10"/>
      <c r="B12" s="4"/>
      <c r="C12" s="4"/>
      <c r="D12" s="4"/>
      <c r="E12" s="4"/>
    </row>
    <row r="13" spans="1:5" x14ac:dyDescent="0.2">
      <c r="A13" s="10" t="s">
        <v>3</v>
      </c>
      <c r="B13" s="4">
        <f>_xlfn.UNICODE(LEFT(B7,1))</f>
        <v>302</v>
      </c>
      <c r="C13" s="4"/>
      <c r="D13" s="4"/>
      <c r="E13" s="4"/>
    </row>
    <row r="14" spans="1:5" x14ac:dyDescent="0.2">
      <c r="A14" s="10" t="str">
        <f>"Formula Used in "&amp;ADDRESS(ROW(B13),COLUMN(B13),4)&amp;"  &gt;&gt;   "</f>
        <v xml:space="preserve">Formula Used in B13  &gt;&gt;   </v>
      </c>
      <c r="B14" s="28" t="str">
        <f ca="1">_xlfn.FORMULATEXT(B13)</f>
        <v>=UNICODE(LEFT(B7,1))</v>
      </c>
      <c r="C14" s="4"/>
      <c r="D14" s="4"/>
      <c r="E14" s="4"/>
    </row>
    <row r="15" spans="1:5" x14ac:dyDescent="0.2">
      <c r="A15" s="10"/>
      <c r="B15" s="4"/>
      <c r="C15" s="4"/>
      <c r="D15" s="4"/>
      <c r="E15" s="4"/>
    </row>
    <row r="16" spans="1:5" x14ac:dyDescent="0.2">
      <c r="A16" s="10" t="s">
        <v>2</v>
      </c>
      <c r="B16" s="4"/>
      <c r="C16" s="4"/>
      <c r="D16" s="4"/>
      <c r="E16" s="4"/>
    </row>
    <row r="17" spans="1:5" x14ac:dyDescent="0.2">
      <c r="A17" s="10"/>
      <c r="B17" s="4"/>
      <c r="C17" s="4"/>
      <c r="D17" s="4"/>
      <c r="E17" s="4"/>
    </row>
    <row r="18" spans="1:5" x14ac:dyDescent="0.2">
      <c r="A18" s="10"/>
      <c r="B18" s="4" t="str">
        <f>TRIM(SUBSTITUTE(B7,_xlfn.UNICHAR(_xlfn.UNICODE(LEFT($B$7,1)))," "))</f>
        <v>I Want To Break Free Mercury.Freddie</v>
      </c>
      <c r="C18" s="4"/>
      <c r="D18" s="4"/>
      <c r="E18" s="4"/>
    </row>
    <row r="19" spans="1:5" x14ac:dyDescent="0.2">
      <c r="A19" s="10"/>
      <c r="B19" s="4" t="str">
        <f>TRIM(SUBSTITUTE(B8,_xlfn.UNICHAR(_xlfn.UNICODE(LEFT($B$7,1)))," "))</f>
        <v>I Was Born To Love You Mercury.Freddie</v>
      </c>
      <c r="C19" s="4"/>
      <c r="D19" s="4"/>
      <c r="E19" s="4"/>
    </row>
    <row r="20" spans="1:5" x14ac:dyDescent="0.2">
      <c r="A20" s="10"/>
      <c r="B20" s="4" t="str">
        <f>TRIM(SUBSTITUTE(B9,_xlfn.UNICHAR(_xlfn.UNICODE(LEFT($B$7,1)))," "))</f>
        <v>You Don’t Fool Me Mercury.Freddie</v>
      </c>
      <c r="C20" s="4"/>
      <c r="D20" s="4"/>
      <c r="E20" s="4"/>
    </row>
    <row r="21" spans="1:5" x14ac:dyDescent="0.2">
      <c r="A21" s="10" t="str">
        <f>"Formula Used in "&amp;ADDRESS(ROW(B18),COLUMN(B18),4)&amp;"  &gt;&gt;   "</f>
        <v xml:space="preserve">Formula Used in B18  &gt;&gt;   </v>
      </c>
      <c r="B21" s="28" t="str">
        <f ca="1">_xlfn.FORMULATEXT(B18)</f>
        <v>=TRIM(SUBSTITUTE(B7,UNICHAR(UNICODE(LEFT($B$7,1)))," "))</v>
      </c>
      <c r="C21" s="4"/>
      <c r="D21" s="4"/>
      <c r="E21" s="4"/>
    </row>
    <row r="22" spans="1:5" x14ac:dyDescent="0.2">
      <c r="A22" s="4"/>
      <c r="B22" s="4"/>
      <c r="C22" s="4"/>
      <c r="D22" s="4"/>
      <c r="E22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">
    <tabColor rgb="FFFFC000"/>
  </sheetPr>
  <dimension ref="A1:P132"/>
  <sheetViews>
    <sheetView zoomScaleNormal="100" workbookViewId="0"/>
  </sheetViews>
  <sheetFormatPr defaultRowHeight="12.75" x14ac:dyDescent="0.2"/>
  <cols>
    <col min="1" max="1" width="41.140625" style="1" bestFit="1" customWidth="1"/>
    <col min="2" max="5" width="14.7109375" style="3" customWidth="1"/>
    <col min="6" max="16384" width="9.140625" style="1"/>
  </cols>
  <sheetData>
    <row r="1" spans="1:16" s="2" customFormat="1" ht="30" customHeight="1" x14ac:dyDescent="0.2">
      <c r="A1" s="33" t="s">
        <v>434</v>
      </c>
      <c r="B1" s="38"/>
      <c r="C1" s="38"/>
      <c r="D1" s="38"/>
      <c r="E1" s="38"/>
      <c r="F1" s="34"/>
      <c r="G1" s="34"/>
      <c r="H1" s="34"/>
      <c r="I1" s="34"/>
      <c r="J1" s="34"/>
      <c r="K1" s="34"/>
      <c r="L1" s="35"/>
      <c r="M1" s="35"/>
      <c r="N1" s="35"/>
      <c r="O1" s="35"/>
      <c r="P1" s="35"/>
    </row>
    <row r="2" spans="1:16" ht="15" customHeight="1" x14ac:dyDescent="0.2">
      <c r="A2" s="36" t="str">
        <f ca="1">IF(1*LEFT(INFO("release"),2)&gt;=15,"","This function will not work in versions of Excel before 2013")</f>
        <v/>
      </c>
      <c r="B2" s="36"/>
      <c r="C2" s="36"/>
      <c r="D2" s="36"/>
      <c r="E2" s="36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x14ac:dyDescent="0.2">
      <c r="A3" s="14" t="s">
        <v>44</v>
      </c>
      <c r="B3" s="36"/>
      <c r="C3" s="36"/>
      <c r="D3" s="36"/>
      <c r="E3" s="36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x14ac:dyDescent="0.2">
      <c r="A4" s="14" t="s">
        <v>26</v>
      </c>
      <c r="B4" s="37" t="s">
        <v>45</v>
      </c>
      <c r="C4" s="37"/>
      <c r="D4" s="37" t="s">
        <v>46</v>
      </c>
      <c r="E4" s="37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x14ac:dyDescent="0.2">
      <c r="A5" s="4" t="s">
        <v>47</v>
      </c>
      <c r="B5" s="36" t="s">
        <v>48</v>
      </c>
      <c r="C5" s="36" t="s">
        <v>49</v>
      </c>
      <c r="D5" s="36">
        <f t="shared" ref="D5:E36" si="0">HEX2DEC(MID(B5,3,5))</f>
        <v>0</v>
      </c>
      <c r="E5" s="36">
        <f t="shared" si="0"/>
        <v>127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6" x14ac:dyDescent="0.2">
      <c r="A6" s="4" t="s">
        <v>50</v>
      </c>
      <c r="B6" s="36" t="s">
        <v>51</v>
      </c>
      <c r="C6" s="36" t="s">
        <v>52</v>
      </c>
      <c r="D6" s="36">
        <f t="shared" si="0"/>
        <v>128</v>
      </c>
      <c r="E6" s="36">
        <f t="shared" si="0"/>
        <v>255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x14ac:dyDescent="0.2">
      <c r="A7" s="4" t="s">
        <v>53</v>
      </c>
      <c r="B7" s="36" t="s">
        <v>54</v>
      </c>
      <c r="C7" s="36" t="s">
        <v>55</v>
      </c>
      <c r="D7" s="36">
        <f t="shared" si="0"/>
        <v>256</v>
      </c>
      <c r="E7" s="36">
        <f t="shared" si="0"/>
        <v>383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x14ac:dyDescent="0.2">
      <c r="A8" s="4" t="s">
        <v>56</v>
      </c>
      <c r="B8" s="36" t="s">
        <v>57</v>
      </c>
      <c r="C8" s="36" t="s">
        <v>58</v>
      </c>
      <c r="D8" s="36">
        <f t="shared" si="0"/>
        <v>384</v>
      </c>
      <c r="E8" s="36">
        <f t="shared" si="0"/>
        <v>591</v>
      </c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pans="1:16" x14ac:dyDescent="0.2">
      <c r="A9" s="4" t="s">
        <v>59</v>
      </c>
      <c r="B9" s="36" t="s">
        <v>60</v>
      </c>
      <c r="C9" s="36" t="s">
        <v>61</v>
      </c>
      <c r="D9" s="36">
        <f t="shared" si="0"/>
        <v>592</v>
      </c>
      <c r="E9" s="36">
        <f t="shared" si="0"/>
        <v>686</v>
      </c>
      <c r="F9" s="4"/>
      <c r="G9" s="4"/>
      <c r="H9" s="4"/>
      <c r="I9" s="4"/>
      <c r="J9" s="4"/>
      <c r="K9" s="4"/>
      <c r="L9" s="4"/>
      <c r="M9" s="4"/>
      <c r="N9" s="4"/>
      <c r="O9" s="4"/>
      <c r="P9" s="4"/>
    </row>
    <row r="10" spans="1:16" x14ac:dyDescent="0.2">
      <c r="A10" s="4" t="s">
        <v>62</v>
      </c>
      <c r="B10" s="36" t="s">
        <v>63</v>
      </c>
      <c r="C10" s="36" t="s">
        <v>64</v>
      </c>
      <c r="D10" s="36">
        <f t="shared" si="0"/>
        <v>688</v>
      </c>
      <c r="E10" s="36">
        <f t="shared" si="0"/>
        <v>766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1:16" x14ac:dyDescent="0.2">
      <c r="A11" s="4" t="s">
        <v>65</v>
      </c>
      <c r="B11" s="36" t="s">
        <v>66</v>
      </c>
      <c r="C11" s="36" t="s">
        <v>67</v>
      </c>
      <c r="D11" s="36">
        <f t="shared" si="0"/>
        <v>768</v>
      </c>
      <c r="E11" s="36">
        <f t="shared" si="0"/>
        <v>879</v>
      </c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pans="1:16" x14ac:dyDescent="0.2">
      <c r="A12" s="4" t="s">
        <v>68</v>
      </c>
      <c r="B12" s="36" t="s">
        <v>69</v>
      </c>
      <c r="C12" s="36" t="s">
        <v>70</v>
      </c>
      <c r="D12" s="36">
        <f t="shared" si="0"/>
        <v>884</v>
      </c>
      <c r="E12" s="36">
        <f t="shared" si="0"/>
        <v>1023</v>
      </c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</row>
    <row r="13" spans="1:16" x14ac:dyDescent="0.2">
      <c r="A13" s="4" t="s">
        <v>71</v>
      </c>
      <c r="B13" s="36" t="s">
        <v>72</v>
      </c>
      <c r="C13" s="36" t="s">
        <v>73</v>
      </c>
      <c r="D13" s="36">
        <f t="shared" si="0"/>
        <v>1024</v>
      </c>
      <c r="E13" s="36">
        <f t="shared" si="0"/>
        <v>1279</v>
      </c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1:16" x14ac:dyDescent="0.2">
      <c r="A14" s="4" t="s">
        <v>74</v>
      </c>
      <c r="B14" s="36" t="s">
        <v>75</v>
      </c>
      <c r="C14" s="36" t="s">
        <v>76</v>
      </c>
      <c r="D14" s="36">
        <f t="shared" si="0"/>
        <v>1280</v>
      </c>
      <c r="E14" s="36">
        <f t="shared" si="0"/>
        <v>1327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1:16" x14ac:dyDescent="0.2">
      <c r="A15" s="4" t="s">
        <v>77</v>
      </c>
      <c r="B15" s="36" t="s">
        <v>78</v>
      </c>
      <c r="C15" s="36" t="s">
        <v>79</v>
      </c>
      <c r="D15" s="36">
        <f t="shared" si="0"/>
        <v>1328</v>
      </c>
      <c r="E15" s="36">
        <f t="shared" si="0"/>
        <v>1423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1:16" x14ac:dyDescent="0.2">
      <c r="A16" s="4" t="s">
        <v>80</v>
      </c>
      <c r="B16" s="36" t="s">
        <v>81</v>
      </c>
      <c r="C16" s="36" t="s">
        <v>82</v>
      </c>
      <c r="D16" s="36">
        <f t="shared" si="0"/>
        <v>1470</v>
      </c>
      <c r="E16" s="36">
        <f t="shared" si="0"/>
        <v>1524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1:16" x14ac:dyDescent="0.2">
      <c r="A17" s="4" t="s">
        <v>83</v>
      </c>
      <c r="B17" s="36" t="s">
        <v>84</v>
      </c>
      <c r="C17" s="36" t="s">
        <v>85</v>
      </c>
      <c r="D17" s="36">
        <f t="shared" si="0"/>
        <v>1536</v>
      </c>
      <c r="E17" s="36">
        <f t="shared" si="0"/>
        <v>1791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  <row r="18" spans="1:16" x14ac:dyDescent="0.2">
      <c r="A18" s="4" t="s">
        <v>86</v>
      </c>
      <c r="B18" s="36" t="s">
        <v>87</v>
      </c>
      <c r="C18" s="36" t="s">
        <v>88</v>
      </c>
      <c r="D18" s="36">
        <f t="shared" si="0"/>
        <v>1792</v>
      </c>
      <c r="E18" s="36">
        <f t="shared" si="0"/>
        <v>1871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</row>
    <row r="19" spans="1:16" x14ac:dyDescent="0.2">
      <c r="A19" s="4" t="s">
        <v>89</v>
      </c>
      <c r="B19" s="36" t="s">
        <v>90</v>
      </c>
      <c r="C19" s="36" t="s">
        <v>91</v>
      </c>
      <c r="D19" s="36">
        <f t="shared" si="0"/>
        <v>1872</v>
      </c>
      <c r="E19" s="36">
        <f t="shared" si="0"/>
        <v>1919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1:16" x14ac:dyDescent="0.2">
      <c r="A20" s="4" t="s">
        <v>92</v>
      </c>
      <c r="B20" s="36" t="s">
        <v>93</v>
      </c>
      <c r="C20" s="36" t="s">
        <v>94</v>
      </c>
      <c r="D20" s="36">
        <f t="shared" si="0"/>
        <v>1920</v>
      </c>
      <c r="E20" s="36">
        <f t="shared" si="0"/>
        <v>1983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1:16" x14ac:dyDescent="0.2">
      <c r="A21" s="4" t="s">
        <v>95</v>
      </c>
      <c r="B21" s="36" t="s">
        <v>96</v>
      </c>
      <c r="C21" s="36" t="s">
        <v>97</v>
      </c>
      <c r="D21" s="36">
        <f t="shared" si="0"/>
        <v>1984</v>
      </c>
      <c r="E21" s="36">
        <f t="shared" si="0"/>
        <v>2047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1:16" x14ac:dyDescent="0.2">
      <c r="A22" s="4" t="s">
        <v>98</v>
      </c>
      <c r="B22" s="36" t="s">
        <v>99</v>
      </c>
      <c r="C22" s="36" t="s">
        <v>100</v>
      </c>
      <c r="D22" s="36">
        <f t="shared" si="0"/>
        <v>2048</v>
      </c>
      <c r="E22" s="36">
        <f t="shared" si="0"/>
        <v>2111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1:16" x14ac:dyDescent="0.2">
      <c r="A23" s="4" t="s">
        <v>101</v>
      </c>
      <c r="B23" s="36" t="s">
        <v>102</v>
      </c>
      <c r="C23" s="36" t="s">
        <v>103</v>
      </c>
      <c r="D23" s="36">
        <f t="shared" si="0"/>
        <v>2112</v>
      </c>
      <c r="E23" s="36">
        <f t="shared" si="0"/>
        <v>2143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spans="1:16" x14ac:dyDescent="0.2">
      <c r="A24" s="4" t="s">
        <v>104</v>
      </c>
      <c r="B24" s="36" t="s">
        <v>105</v>
      </c>
      <c r="C24" s="36" t="s">
        <v>106</v>
      </c>
      <c r="D24" s="36">
        <f t="shared" si="0"/>
        <v>2304</v>
      </c>
      <c r="E24" s="36">
        <f t="shared" si="0"/>
        <v>2431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1:16" x14ac:dyDescent="0.2">
      <c r="A25" s="4" t="s">
        <v>107</v>
      </c>
      <c r="B25" s="36" t="s">
        <v>108</v>
      </c>
      <c r="C25" s="36" t="s">
        <v>109</v>
      </c>
      <c r="D25" s="36">
        <f t="shared" si="0"/>
        <v>2432</v>
      </c>
      <c r="E25" s="36">
        <f t="shared" si="0"/>
        <v>2559</v>
      </c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1:16" x14ac:dyDescent="0.2">
      <c r="A26" s="4" t="s">
        <v>110</v>
      </c>
      <c r="B26" s="36" t="s">
        <v>111</v>
      </c>
      <c r="C26" s="36" t="s">
        <v>112</v>
      </c>
      <c r="D26" s="36">
        <f t="shared" si="0"/>
        <v>2560</v>
      </c>
      <c r="E26" s="36">
        <f t="shared" si="0"/>
        <v>2687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1:16" x14ac:dyDescent="0.2">
      <c r="A27" s="4" t="s">
        <v>113</v>
      </c>
      <c r="B27" s="36" t="s">
        <v>114</v>
      </c>
      <c r="C27" s="36" t="s">
        <v>115</v>
      </c>
      <c r="D27" s="36">
        <f t="shared" si="0"/>
        <v>2688</v>
      </c>
      <c r="E27" s="36">
        <f t="shared" si="0"/>
        <v>2815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</row>
    <row r="28" spans="1:16" x14ac:dyDescent="0.2">
      <c r="A28" s="4" t="s">
        <v>116</v>
      </c>
      <c r="B28" s="36" t="s">
        <v>117</v>
      </c>
      <c r="C28" s="36" t="s">
        <v>118</v>
      </c>
      <c r="D28" s="36">
        <f t="shared" si="0"/>
        <v>2816</v>
      </c>
      <c r="E28" s="36">
        <f t="shared" si="0"/>
        <v>2943</v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</row>
    <row r="29" spans="1:16" x14ac:dyDescent="0.2">
      <c r="A29" s="4" t="s">
        <v>119</v>
      </c>
      <c r="B29" s="36" t="s">
        <v>120</v>
      </c>
      <c r="C29" s="36" t="s">
        <v>121</v>
      </c>
      <c r="D29" s="36">
        <f t="shared" si="0"/>
        <v>2944</v>
      </c>
      <c r="E29" s="36">
        <f t="shared" si="0"/>
        <v>3071</v>
      </c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 spans="1:16" x14ac:dyDescent="0.2">
      <c r="A30" s="4" t="s">
        <v>122</v>
      </c>
      <c r="B30" s="36" t="s">
        <v>123</v>
      </c>
      <c r="C30" s="36" t="s">
        <v>124</v>
      </c>
      <c r="D30" s="36">
        <f t="shared" si="0"/>
        <v>3072</v>
      </c>
      <c r="E30" s="36">
        <f t="shared" si="0"/>
        <v>3199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1:16" x14ac:dyDescent="0.2">
      <c r="A31" s="4" t="s">
        <v>125</v>
      </c>
      <c r="B31" s="36" t="s">
        <v>126</v>
      </c>
      <c r="C31" s="36" t="s">
        <v>127</v>
      </c>
      <c r="D31" s="36">
        <f t="shared" si="0"/>
        <v>3200</v>
      </c>
      <c r="E31" s="36">
        <f t="shared" si="0"/>
        <v>3327</v>
      </c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1:16" x14ac:dyDescent="0.2">
      <c r="A32" s="4" t="s">
        <v>128</v>
      </c>
      <c r="B32" s="36" t="s">
        <v>129</v>
      </c>
      <c r="C32" s="36" t="s">
        <v>130</v>
      </c>
      <c r="D32" s="36">
        <f t="shared" si="0"/>
        <v>3328</v>
      </c>
      <c r="E32" s="36">
        <f t="shared" si="0"/>
        <v>3455</v>
      </c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1:16" x14ac:dyDescent="0.2">
      <c r="A33" s="4" t="s">
        <v>131</v>
      </c>
      <c r="B33" s="36" t="s">
        <v>132</v>
      </c>
      <c r="C33" s="36" t="s">
        <v>133</v>
      </c>
      <c r="D33" s="36">
        <f t="shared" si="0"/>
        <v>3456</v>
      </c>
      <c r="E33" s="36">
        <f t="shared" si="0"/>
        <v>3583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spans="1:16" x14ac:dyDescent="0.2">
      <c r="A34" s="4" t="s">
        <v>134</v>
      </c>
      <c r="B34" s="36" t="s">
        <v>135</v>
      </c>
      <c r="C34" s="36" t="s">
        <v>136</v>
      </c>
      <c r="D34" s="36">
        <f t="shared" si="0"/>
        <v>3584</v>
      </c>
      <c r="E34" s="36">
        <f t="shared" si="0"/>
        <v>3711</v>
      </c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1:16" x14ac:dyDescent="0.2">
      <c r="A35" s="4" t="s">
        <v>137</v>
      </c>
      <c r="B35" s="36" t="s">
        <v>138</v>
      </c>
      <c r="C35" s="36" t="s">
        <v>139</v>
      </c>
      <c r="D35" s="36">
        <f t="shared" si="0"/>
        <v>3712</v>
      </c>
      <c r="E35" s="36">
        <f t="shared" si="0"/>
        <v>3839</v>
      </c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</row>
    <row r="36" spans="1:16" x14ac:dyDescent="0.2">
      <c r="A36" s="4" t="s">
        <v>140</v>
      </c>
      <c r="B36" s="36" t="s">
        <v>141</v>
      </c>
      <c r="C36" s="36" t="s">
        <v>142</v>
      </c>
      <c r="D36" s="36">
        <f t="shared" si="0"/>
        <v>3840</v>
      </c>
      <c r="E36" s="36">
        <f t="shared" si="0"/>
        <v>4095</v>
      </c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spans="1:16" x14ac:dyDescent="0.2">
      <c r="A37" s="4" t="s">
        <v>143</v>
      </c>
      <c r="B37" s="36" t="s">
        <v>144</v>
      </c>
      <c r="C37" s="36" t="s">
        <v>145</v>
      </c>
      <c r="D37" s="36">
        <f t="shared" ref="D37:E68" si="1">HEX2DEC(MID(B37,3,5))</f>
        <v>4096</v>
      </c>
      <c r="E37" s="36">
        <f t="shared" si="1"/>
        <v>4255</v>
      </c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</row>
    <row r="38" spans="1:16" x14ac:dyDescent="0.2">
      <c r="A38" s="4" t="s">
        <v>146</v>
      </c>
      <c r="B38" s="36" t="s">
        <v>147</v>
      </c>
      <c r="C38" s="36" t="s">
        <v>148</v>
      </c>
      <c r="D38" s="36">
        <f t="shared" si="1"/>
        <v>4256</v>
      </c>
      <c r="E38" s="36">
        <f t="shared" si="1"/>
        <v>4351</v>
      </c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1:16" x14ac:dyDescent="0.2">
      <c r="A39" s="4" t="s">
        <v>149</v>
      </c>
      <c r="B39" s="36" t="s">
        <v>150</v>
      </c>
      <c r="C39" s="36" t="s">
        <v>151</v>
      </c>
      <c r="D39" s="36">
        <f t="shared" si="1"/>
        <v>4352</v>
      </c>
      <c r="E39" s="36">
        <f t="shared" si="1"/>
        <v>4607</v>
      </c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spans="1:16" x14ac:dyDescent="0.2">
      <c r="A40" s="4" t="s">
        <v>152</v>
      </c>
      <c r="B40" s="36" t="s">
        <v>153</v>
      </c>
      <c r="C40" s="36" t="s">
        <v>154</v>
      </c>
      <c r="D40" s="36">
        <f t="shared" si="1"/>
        <v>4608</v>
      </c>
      <c r="E40" s="36">
        <f t="shared" si="1"/>
        <v>4991</v>
      </c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1:16" x14ac:dyDescent="0.2">
      <c r="A41" s="4" t="s">
        <v>155</v>
      </c>
      <c r="B41" s="36" t="s">
        <v>156</v>
      </c>
      <c r="C41" s="36" t="s">
        <v>157</v>
      </c>
      <c r="D41" s="36">
        <f t="shared" si="1"/>
        <v>4992</v>
      </c>
      <c r="E41" s="36">
        <f t="shared" si="1"/>
        <v>5023</v>
      </c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1:16" x14ac:dyDescent="0.2">
      <c r="A42" s="4" t="s">
        <v>158</v>
      </c>
      <c r="B42" s="36" t="s">
        <v>159</v>
      </c>
      <c r="C42" s="36" t="s">
        <v>160</v>
      </c>
      <c r="D42" s="36">
        <f t="shared" si="1"/>
        <v>5024</v>
      </c>
      <c r="E42" s="36">
        <f t="shared" si="1"/>
        <v>5119</v>
      </c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1:16" x14ac:dyDescent="0.2">
      <c r="A43" s="4" t="s">
        <v>161</v>
      </c>
      <c r="B43" s="36" t="s">
        <v>162</v>
      </c>
      <c r="C43" s="36" t="s">
        <v>163</v>
      </c>
      <c r="D43" s="36">
        <f t="shared" si="1"/>
        <v>5120</v>
      </c>
      <c r="E43" s="36">
        <f t="shared" si="1"/>
        <v>5759</v>
      </c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1:16" x14ac:dyDescent="0.2">
      <c r="A44" s="4" t="s">
        <v>164</v>
      </c>
      <c r="B44" s="36" t="s">
        <v>165</v>
      </c>
      <c r="C44" s="36" t="s">
        <v>166</v>
      </c>
      <c r="D44" s="36">
        <f t="shared" si="1"/>
        <v>5760</v>
      </c>
      <c r="E44" s="36">
        <f t="shared" si="1"/>
        <v>5791</v>
      </c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1:16" x14ac:dyDescent="0.2">
      <c r="A45" s="4" t="s">
        <v>167</v>
      </c>
      <c r="B45" s="36" t="s">
        <v>168</v>
      </c>
      <c r="C45" s="36" t="s">
        <v>169</v>
      </c>
      <c r="D45" s="36">
        <f t="shared" si="1"/>
        <v>5792</v>
      </c>
      <c r="E45" s="36">
        <f t="shared" si="1"/>
        <v>5887</v>
      </c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1:16" x14ac:dyDescent="0.2">
      <c r="A46" s="4" t="s">
        <v>170</v>
      </c>
      <c r="B46" s="36" t="s">
        <v>171</v>
      </c>
      <c r="C46" s="36" t="s">
        <v>172</v>
      </c>
      <c r="D46" s="36">
        <f t="shared" si="1"/>
        <v>5888</v>
      </c>
      <c r="E46" s="36">
        <f t="shared" si="1"/>
        <v>5919</v>
      </c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1:16" x14ac:dyDescent="0.2">
      <c r="A47" s="4" t="s">
        <v>173</v>
      </c>
      <c r="B47" s="36" t="s">
        <v>174</v>
      </c>
      <c r="C47" s="36" t="s">
        <v>175</v>
      </c>
      <c r="D47" s="36">
        <f t="shared" si="1"/>
        <v>5920</v>
      </c>
      <c r="E47" s="36">
        <f t="shared" si="1"/>
        <v>5951</v>
      </c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spans="1:16" x14ac:dyDescent="0.2">
      <c r="A48" s="4" t="s">
        <v>176</v>
      </c>
      <c r="B48" s="36" t="s">
        <v>177</v>
      </c>
      <c r="C48" s="36" t="s">
        <v>178</v>
      </c>
      <c r="D48" s="36">
        <f t="shared" si="1"/>
        <v>5952</v>
      </c>
      <c r="E48" s="36">
        <f t="shared" si="1"/>
        <v>5983</v>
      </c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pans="1:16" x14ac:dyDescent="0.2">
      <c r="A49" s="4" t="s">
        <v>179</v>
      </c>
      <c r="B49" s="36" t="s">
        <v>180</v>
      </c>
      <c r="C49" s="36" t="s">
        <v>163</v>
      </c>
      <c r="D49" s="36">
        <f t="shared" si="1"/>
        <v>5984</v>
      </c>
      <c r="E49" s="36">
        <f t="shared" si="1"/>
        <v>5759</v>
      </c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</row>
    <row r="50" spans="1:16" x14ac:dyDescent="0.2">
      <c r="A50" s="4" t="s">
        <v>181</v>
      </c>
      <c r="B50" s="36" t="s">
        <v>182</v>
      </c>
      <c r="C50" s="36" t="s">
        <v>183</v>
      </c>
      <c r="D50" s="36">
        <f t="shared" si="1"/>
        <v>6016</v>
      </c>
      <c r="E50" s="36">
        <f t="shared" si="1"/>
        <v>6143</v>
      </c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</row>
    <row r="51" spans="1:16" x14ac:dyDescent="0.2">
      <c r="A51" s="4" t="s">
        <v>184</v>
      </c>
      <c r="B51" s="36" t="s">
        <v>185</v>
      </c>
      <c r="C51" s="36" t="s">
        <v>186</v>
      </c>
      <c r="D51" s="36">
        <f t="shared" si="1"/>
        <v>6144</v>
      </c>
      <c r="E51" s="36">
        <f t="shared" si="1"/>
        <v>6319</v>
      </c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</row>
    <row r="52" spans="1:16" x14ac:dyDescent="0.2">
      <c r="A52" s="4" t="s">
        <v>187</v>
      </c>
      <c r="B52" s="36" t="s">
        <v>188</v>
      </c>
      <c r="C52" s="36" t="s">
        <v>189</v>
      </c>
      <c r="D52" s="36">
        <f t="shared" si="1"/>
        <v>6320</v>
      </c>
      <c r="E52" s="36">
        <f t="shared" si="1"/>
        <v>6399</v>
      </c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</row>
    <row r="53" spans="1:16" x14ac:dyDescent="0.2">
      <c r="A53" s="4" t="s">
        <v>190</v>
      </c>
      <c r="B53" s="36" t="s">
        <v>191</v>
      </c>
      <c r="C53" s="36" t="s">
        <v>192</v>
      </c>
      <c r="D53" s="36">
        <f t="shared" si="1"/>
        <v>6400</v>
      </c>
      <c r="E53" s="36">
        <f t="shared" si="1"/>
        <v>6479</v>
      </c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</row>
    <row r="54" spans="1:16" x14ac:dyDescent="0.2">
      <c r="A54" s="4" t="s">
        <v>193</v>
      </c>
      <c r="B54" s="36" t="s">
        <v>194</v>
      </c>
      <c r="C54" s="36" t="s">
        <v>195</v>
      </c>
      <c r="D54" s="36">
        <f t="shared" si="1"/>
        <v>6480</v>
      </c>
      <c r="E54" s="36">
        <f t="shared" si="1"/>
        <v>6527</v>
      </c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</row>
    <row r="55" spans="1:16" x14ac:dyDescent="0.2">
      <c r="A55" s="4" t="s">
        <v>196</v>
      </c>
      <c r="B55" s="36" t="s">
        <v>197</v>
      </c>
      <c r="C55" s="36" t="s">
        <v>198</v>
      </c>
      <c r="D55" s="36">
        <f t="shared" si="1"/>
        <v>6528</v>
      </c>
      <c r="E55" s="36">
        <f t="shared" si="1"/>
        <v>6623</v>
      </c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</row>
    <row r="56" spans="1:16" x14ac:dyDescent="0.2">
      <c r="A56" s="4" t="s">
        <v>199</v>
      </c>
      <c r="B56" s="36" t="s">
        <v>200</v>
      </c>
      <c r="C56" s="36" t="s">
        <v>201</v>
      </c>
      <c r="D56" s="36">
        <f t="shared" si="1"/>
        <v>6624</v>
      </c>
      <c r="E56" s="36">
        <f t="shared" si="1"/>
        <v>6655</v>
      </c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</row>
    <row r="57" spans="1:16" x14ac:dyDescent="0.2">
      <c r="A57" s="4" t="s">
        <v>202</v>
      </c>
      <c r="B57" s="36" t="s">
        <v>203</v>
      </c>
      <c r="C57" s="36" t="s">
        <v>204</v>
      </c>
      <c r="D57" s="36">
        <f t="shared" si="1"/>
        <v>6656</v>
      </c>
      <c r="E57" s="36">
        <f t="shared" si="1"/>
        <v>6687</v>
      </c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</row>
    <row r="58" spans="1:16" x14ac:dyDescent="0.2">
      <c r="A58" s="4" t="s">
        <v>205</v>
      </c>
      <c r="B58" s="36" t="s">
        <v>206</v>
      </c>
      <c r="C58" s="36" t="s">
        <v>207</v>
      </c>
      <c r="D58" s="36">
        <f t="shared" si="1"/>
        <v>6688</v>
      </c>
      <c r="E58" s="36">
        <f t="shared" si="1"/>
        <v>6831</v>
      </c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1:16" x14ac:dyDescent="0.2">
      <c r="A59" s="4" t="s">
        <v>208</v>
      </c>
      <c r="B59" s="36" t="s">
        <v>209</v>
      </c>
      <c r="C59" s="36" t="s">
        <v>210</v>
      </c>
      <c r="D59" s="36">
        <f t="shared" si="1"/>
        <v>6912</v>
      </c>
      <c r="E59" s="36">
        <f t="shared" si="1"/>
        <v>7039</v>
      </c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</row>
    <row r="60" spans="1:16" x14ac:dyDescent="0.2">
      <c r="A60" s="4" t="s">
        <v>211</v>
      </c>
      <c r="B60" s="36" t="s">
        <v>212</v>
      </c>
      <c r="C60" s="36" t="s">
        <v>213</v>
      </c>
      <c r="D60" s="36">
        <f t="shared" si="1"/>
        <v>7040</v>
      </c>
      <c r="E60" s="36">
        <f t="shared" si="1"/>
        <v>7103</v>
      </c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</row>
    <row r="61" spans="1:16" x14ac:dyDescent="0.2">
      <c r="A61" s="4" t="s">
        <v>214</v>
      </c>
      <c r="B61" s="36" t="s">
        <v>215</v>
      </c>
      <c r="C61" s="36" t="s">
        <v>216</v>
      </c>
      <c r="D61" s="36">
        <f t="shared" si="1"/>
        <v>7104</v>
      </c>
      <c r="E61" s="36">
        <f t="shared" si="1"/>
        <v>7167</v>
      </c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</row>
    <row r="62" spans="1:16" x14ac:dyDescent="0.2">
      <c r="A62" s="4" t="s">
        <v>217</v>
      </c>
      <c r="B62" s="36" t="s">
        <v>218</v>
      </c>
      <c r="C62" s="36" t="s">
        <v>219</v>
      </c>
      <c r="D62" s="36">
        <f t="shared" si="1"/>
        <v>7168</v>
      </c>
      <c r="E62" s="36">
        <f t="shared" si="1"/>
        <v>7247</v>
      </c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spans="1:16" x14ac:dyDescent="0.2">
      <c r="A63" s="4" t="s">
        <v>220</v>
      </c>
      <c r="B63" s="36" t="s">
        <v>221</v>
      </c>
      <c r="C63" s="36" t="s">
        <v>222</v>
      </c>
      <c r="D63" s="36">
        <f t="shared" si="1"/>
        <v>7248</v>
      </c>
      <c r="E63" s="36">
        <f t="shared" si="1"/>
        <v>7295</v>
      </c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1:16" x14ac:dyDescent="0.2">
      <c r="A64" s="4" t="s">
        <v>223</v>
      </c>
      <c r="B64" s="36" t="s">
        <v>224</v>
      </c>
      <c r="C64" s="36" t="s">
        <v>225</v>
      </c>
      <c r="D64" s="36">
        <f t="shared" si="1"/>
        <v>7376</v>
      </c>
      <c r="E64" s="36">
        <f t="shared" si="1"/>
        <v>7423</v>
      </c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</row>
    <row r="65" spans="1:16" x14ac:dyDescent="0.2">
      <c r="A65" s="4" t="s">
        <v>226</v>
      </c>
      <c r="B65" s="36" t="s">
        <v>227</v>
      </c>
      <c r="C65" s="36" t="s">
        <v>228</v>
      </c>
      <c r="D65" s="36">
        <f t="shared" si="1"/>
        <v>7424</v>
      </c>
      <c r="E65" s="36">
        <f t="shared" si="1"/>
        <v>7551</v>
      </c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</row>
    <row r="66" spans="1:16" x14ac:dyDescent="0.2">
      <c r="A66" s="4" t="s">
        <v>229</v>
      </c>
      <c r="B66" s="36" t="s">
        <v>230</v>
      </c>
      <c r="C66" s="36" t="s">
        <v>231</v>
      </c>
      <c r="D66" s="36">
        <f t="shared" si="1"/>
        <v>7552</v>
      </c>
      <c r="E66" s="36">
        <f t="shared" si="1"/>
        <v>7615</v>
      </c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</row>
    <row r="67" spans="1:16" x14ac:dyDescent="0.2">
      <c r="A67" s="4" t="s">
        <v>232</v>
      </c>
      <c r="B67" s="36" t="s">
        <v>233</v>
      </c>
      <c r="C67" s="36" t="s">
        <v>234</v>
      </c>
      <c r="D67" s="36">
        <f t="shared" si="1"/>
        <v>7616</v>
      </c>
      <c r="E67" s="36">
        <f t="shared" si="1"/>
        <v>7679</v>
      </c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</row>
    <row r="68" spans="1:16" x14ac:dyDescent="0.2">
      <c r="A68" s="4" t="s">
        <v>235</v>
      </c>
      <c r="B68" s="36" t="s">
        <v>236</v>
      </c>
      <c r="C68" s="36" t="s">
        <v>237</v>
      </c>
      <c r="D68" s="36">
        <f t="shared" si="1"/>
        <v>7680</v>
      </c>
      <c r="E68" s="36">
        <f t="shared" si="1"/>
        <v>7935</v>
      </c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</row>
    <row r="69" spans="1:16" x14ac:dyDescent="0.2">
      <c r="A69" s="4" t="s">
        <v>238</v>
      </c>
      <c r="B69" s="36" t="s">
        <v>239</v>
      </c>
      <c r="C69" s="36" t="s">
        <v>240</v>
      </c>
      <c r="D69" s="36">
        <f t="shared" ref="D69:E100" si="2">HEX2DEC(MID(B69,3,5))</f>
        <v>7936</v>
      </c>
      <c r="E69" s="36">
        <f t="shared" si="2"/>
        <v>8191</v>
      </c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</row>
    <row r="70" spans="1:16" x14ac:dyDescent="0.2">
      <c r="A70" s="4" t="s">
        <v>241</v>
      </c>
      <c r="B70" s="36" t="s">
        <v>242</v>
      </c>
      <c r="C70" s="36" t="s">
        <v>243</v>
      </c>
      <c r="D70" s="36">
        <f t="shared" si="2"/>
        <v>8192</v>
      </c>
      <c r="E70" s="36">
        <f t="shared" si="2"/>
        <v>8303</v>
      </c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</row>
    <row r="71" spans="1:16" x14ac:dyDescent="0.2">
      <c r="A71" s="4" t="s">
        <v>244</v>
      </c>
      <c r="B71" s="36" t="s">
        <v>245</v>
      </c>
      <c r="C71" s="36" t="s">
        <v>246</v>
      </c>
      <c r="D71" s="36">
        <f t="shared" si="2"/>
        <v>8704</v>
      </c>
      <c r="E71" s="36">
        <f t="shared" si="2"/>
        <v>8959</v>
      </c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</row>
    <row r="72" spans="1:16" x14ac:dyDescent="0.2">
      <c r="A72" s="4" t="s">
        <v>247</v>
      </c>
      <c r="B72" s="36" t="s">
        <v>248</v>
      </c>
      <c r="C72" s="36" t="s">
        <v>249</v>
      </c>
      <c r="D72" s="36">
        <f t="shared" si="2"/>
        <v>8960</v>
      </c>
      <c r="E72" s="36">
        <f t="shared" si="2"/>
        <v>9215</v>
      </c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</row>
    <row r="73" spans="1:16" x14ac:dyDescent="0.2">
      <c r="A73" s="4" t="s">
        <v>250</v>
      </c>
      <c r="B73" s="36" t="s">
        <v>251</v>
      </c>
      <c r="C73" s="36" t="s">
        <v>252</v>
      </c>
      <c r="D73" s="36">
        <f t="shared" si="2"/>
        <v>9600</v>
      </c>
      <c r="E73" s="36">
        <f t="shared" si="2"/>
        <v>9631</v>
      </c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</row>
    <row r="74" spans="1:16" x14ac:dyDescent="0.2">
      <c r="A74" s="4" t="s">
        <v>253</v>
      </c>
      <c r="B74" s="36" t="s">
        <v>254</v>
      </c>
      <c r="C74" s="36" t="s">
        <v>255</v>
      </c>
      <c r="D74" s="36">
        <f t="shared" si="2"/>
        <v>9632</v>
      </c>
      <c r="E74" s="36">
        <f t="shared" si="2"/>
        <v>9727</v>
      </c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</row>
    <row r="75" spans="1:16" x14ac:dyDescent="0.2">
      <c r="A75" s="4" t="s">
        <v>256</v>
      </c>
      <c r="B75" s="36" t="s">
        <v>257</v>
      </c>
      <c r="C75" s="36" t="s">
        <v>258</v>
      </c>
      <c r="D75" s="36">
        <f t="shared" si="2"/>
        <v>9728</v>
      </c>
      <c r="E75" s="36">
        <f t="shared" si="2"/>
        <v>9983</v>
      </c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</row>
    <row r="76" spans="1:16" x14ac:dyDescent="0.2">
      <c r="A76" s="4" t="s">
        <v>259</v>
      </c>
      <c r="B76" s="36" t="s">
        <v>260</v>
      </c>
      <c r="C76" s="36" t="s">
        <v>261</v>
      </c>
      <c r="D76" s="36">
        <f t="shared" si="2"/>
        <v>9985</v>
      </c>
      <c r="E76" s="36">
        <f t="shared" si="2"/>
        <v>10175</v>
      </c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</row>
    <row r="77" spans="1:16" x14ac:dyDescent="0.2">
      <c r="A77" s="4" t="s">
        <v>262</v>
      </c>
      <c r="B77" s="36" t="s">
        <v>263</v>
      </c>
      <c r="C77" s="36" t="s">
        <v>264</v>
      </c>
      <c r="D77" s="36">
        <f t="shared" si="2"/>
        <v>10176</v>
      </c>
      <c r="E77" s="36">
        <f t="shared" si="2"/>
        <v>10223</v>
      </c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</row>
    <row r="78" spans="1:16" x14ac:dyDescent="0.2">
      <c r="A78" s="4" t="s">
        <v>265</v>
      </c>
      <c r="B78" s="36" t="s">
        <v>266</v>
      </c>
      <c r="C78" s="36" t="s">
        <v>267</v>
      </c>
      <c r="D78" s="36">
        <f t="shared" si="2"/>
        <v>10224</v>
      </c>
      <c r="E78" s="36">
        <f t="shared" si="2"/>
        <v>10239</v>
      </c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</row>
    <row r="79" spans="1:16" x14ac:dyDescent="0.2">
      <c r="A79" s="4" t="s">
        <v>268</v>
      </c>
      <c r="B79" s="36" t="s">
        <v>269</v>
      </c>
      <c r="C79" s="36" t="s">
        <v>270</v>
      </c>
      <c r="D79" s="36">
        <f t="shared" si="2"/>
        <v>10240</v>
      </c>
      <c r="E79" s="36">
        <f t="shared" si="2"/>
        <v>10495</v>
      </c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</row>
    <row r="80" spans="1:16" x14ac:dyDescent="0.2">
      <c r="A80" s="4" t="s">
        <v>271</v>
      </c>
      <c r="B80" s="36" t="s">
        <v>272</v>
      </c>
      <c r="C80" s="36" t="s">
        <v>273</v>
      </c>
      <c r="D80" s="36">
        <f t="shared" si="2"/>
        <v>11360</v>
      </c>
      <c r="E80" s="36">
        <f t="shared" si="2"/>
        <v>11391</v>
      </c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</row>
    <row r="81" spans="1:16" x14ac:dyDescent="0.2">
      <c r="A81" s="4" t="s">
        <v>274</v>
      </c>
      <c r="B81" s="36" t="s">
        <v>275</v>
      </c>
      <c r="C81" s="36" t="s">
        <v>276</v>
      </c>
      <c r="D81" s="36">
        <f t="shared" si="2"/>
        <v>11392</v>
      </c>
      <c r="E81" s="36">
        <f t="shared" si="2"/>
        <v>11519</v>
      </c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</row>
    <row r="82" spans="1:16" x14ac:dyDescent="0.2">
      <c r="A82" s="4" t="s">
        <v>277</v>
      </c>
      <c r="B82" s="36" t="s">
        <v>278</v>
      </c>
      <c r="C82" s="36" t="s">
        <v>279</v>
      </c>
      <c r="D82" s="36">
        <f t="shared" si="2"/>
        <v>11648</v>
      </c>
      <c r="E82" s="36">
        <f t="shared" si="2"/>
        <v>11743</v>
      </c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</row>
    <row r="83" spans="1:16" x14ac:dyDescent="0.2">
      <c r="A83" s="4" t="s">
        <v>280</v>
      </c>
      <c r="B83" s="36" t="s">
        <v>281</v>
      </c>
      <c r="C83" s="36" t="s">
        <v>282</v>
      </c>
      <c r="D83" s="36">
        <f t="shared" si="2"/>
        <v>19968</v>
      </c>
      <c r="E83" s="36">
        <f t="shared" si="2"/>
        <v>40959</v>
      </c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</row>
    <row r="84" spans="1:16" x14ac:dyDescent="0.2">
      <c r="A84" s="4" t="s">
        <v>283</v>
      </c>
      <c r="B84" s="36" t="s">
        <v>284</v>
      </c>
      <c r="C84" s="36" t="s">
        <v>285</v>
      </c>
      <c r="D84" s="36">
        <f t="shared" si="2"/>
        <v>40960</v>
      </c>
      <c r="E84" s="36">
        <f t="shared" si="2"/>
        <v>42127</v>
      </c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</row>
    <row r="85" spans="1:16" x14ac:dyDescent="0.2">
      <c r="A85" s="4" t="s">
        <v>286</v>
      </c>
      <c r="B85" s="36" t="s">
        <v>287</v>
      </c>
      <c r="C85" s="36" t="s">
        <v>288</v>
      </c>
      <c r="D85" s="36">
        <f t="shared" si="2"/>
        <v>42784</v>
      </c>
      <c r="E85" s="36">
        <f t="shared" si="2"/>
        <v>43007</v>
      </c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</row>
    <row r="86" spans="1:16" x14ac:dyDescent="0.2">
      <c r="A86" s="4" t="s">
        <v>289</v>
      </c>
      <c r="B86" s="36" t="s">
        <v>290</v>
      </c>
      <c r="C86" s="36" t="s">
        <v>291</v>
      </c>
      <c r="D86" s="36">
        <f t="shared" si="2"/>
        <v>43008</v>
      </c>
      <c r="E86" s="36">
        <f t="shared" si="2"/>
        <v>43055</v>
      </c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</row>
    <row r="87" spans="1:16" x14ac:dyDescent="0.2">
      <c r="A87" s="4" t="s">
        <v>292</v>
      </c>
      <c r="B87" s="36" t="s">
        <v>293</v>
      </c>
      <c r="C87" s="36" t="s">
        <v>294</v>
      </c>
      <c r="D87" s="36">
        <f t="shared" si="2"/>
        <v>43360</v>
      </c>
      <c r="E87" s="36">
        <f t="shared" si="2"/>
        <v>43391</v>
      </c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</row>
    <row r="88" spans="1:16" x14ac:dyDescent="0.2">
      <c r="A88" s="4" t="s">
        <v>295</v>
      </c>
      <c r="B88" s="36" t="s">
        <v>296</v>
      </c>
      <c r="C88" s="36" t="s">
        <v>297</v>
      </c>
      <c r="D88" s="36">
        <f t="shared" si="2"/>
        <v>43616</v>
      </c>
      <c r="E88" s="36">
        <f t="shared" si="2"/>
        <v>43647</v>
      </c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</row>
    <row r="89" spans="1:16" x14ac:dyDescent="0.2">
      <c r="A89" s="4" t="s">
        <v>298</v>
      </c>
      <c r="B89" s="36" t="s">
        <v>299</v>
      </c>
      <c r="C89" s="36" t="s">
        <v>300</v>
      </c>
      <c r="D89" s="36">
        <f t="shared" si="2"/>
        <v>43776</v>
      </c>
      <c r="E89" s="36">
        <f t="shared" si="2"/>
        <v>43823</v>
      </c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</row>
    <row r="90" spans="1:16" x14ac:dyDescent="0.2">
      <c r="A90" s="4" t="s">
        <v>301</v>
      </c>
      <c r="B90" s="36" t="s">
        <v>302</v>
      </c>
      <c r="C90" s="36" t="s">
        <v>303</v>
      </c>
      <c r="D90" s="36">
        <f t="shared" si="2"/>
        <v>55216</v>
      </c>
      <c r="E90" s="36">
        <f t="shared" si="2"/>
        <v>55295</v>
      </c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</row>
    <row r="91" spans="1:16" x14ac:dyDescent="0.2">
      <c r="A91" s="4" t="s">
        <v>304</v>
      </c>
      <c r="B91" s="36" t="s">
        <v>305</v>
      </c>
      <c r="C91" s="36" t="s">
        <v>306</v>
      </c>
      <c r="D91" s="36">
        <f t="shared" si="2"/>
        <v>64272</v>
      </c>
      <c r="E91" s="36">
        <f t="shared" si="2"/>
        <v>64287</v>
      </c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</row>
    <row r="92" spans="1:16" x14ac:dyDescent="0.2">
      <c r="A92" s="4" t="s">
        <v>307</v>
      </c>
      <c r="B92" s="36" t="s">
        <v>308</v>
      </c>
      <c r="C92" s="36" t="s">
        <v>309</v>
      </c>
      <c r="D92" s="36">
        <f t="shared" si="2"/>
        <v>65520</v>
      </c>
      <c r="E92" s="36">
        <f t="shared" si="2"/>
        <v>65535</v>
      </c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</row>
    <row r="93" spans="1:16" x14ac:dyDescent="0.2">
      <c r="A93" s="4" t="s">
        <v>310</v>
      </c>
      <c r="B93" s="36" t="s">
        <v>311</v>
      </c>
      <c r="C93" s="36" t="s">
        <v>312</v>
      </c>
      <c r="D93" s="36">
        <f t="shared" si="2"/>
        <v>65536</v>
      </c>
      <c r="E93" s="36">
        <f t="shared" si="2"/>
        <v>65663</v>
      </c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</row>
    <row r="94" spans="1:16" x14ac:dyDescent="0.2">
      <c r="A94" s="4" t="s">
        <v>313</v>
      </c>
      <c r="B94" s="36" t="s">
        <v>314</v>
      </c>
      <c r="C94" s="36" t="s">
        <v>315</v>
      </c>
      <c r="D94" s="36">
        <f t="shared" si="2"/>
        <v>65664</v>
      </c>
      <c r="E94" s="36">
        <f t="shared" si="2"/>
        <v>65791</v>
      </c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</row>
    <row r="95" spans="1:16" x14ac:dyDescent="0.2">
      <c r="A95" s="4" t="s">
        <v>316</v>
      </c>
      <c r="B95" s="36" t="s">
        <v>317</v>
      </c>
      <c r="C95" s="36" t="s">
        <v>318</v>
      </c>
      <c r="D95" s="36">
        <f t="shared" si="2"/>
        <v>65792</v>
      </c>
      <c r="E95" s="36">
        <f t="shared" si="2"/>
        <v>65855</v>
      </c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</row>
    <row r="96" spans="1:16" x14ac:dyDescent="0.2">
      <c r="A96" s="4" t="s">
        <v>319</v>
      </c>
      <c r="B96" s="36" t="s">
        <v>320</v>
      </c>
      <c r="C96" s="36" t="s">
        <v>321</v>
      </c>
      <c r="D96" s="36">
        <f t="shared" si="2"/>
        <v>65856</v>
      </c>
      <c r="E96" s="36">
        <f t="shared" si="2"/>
        <v>65935</v>
      </c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</row>
    <row r="97" spans="1:16" x14ac:dyDescent="0.2">
      <c r="A97" s="4" t="s">
        <v>322</v>
      </c>
      <c r="B97" s="36" t="s">
        <v>323</v>
      </c>
      <c r="C97" s="36" t="s">
        <v>324</v>
      </c>
      <c r="D97" s="36">
        <f t="shared" si="2"/>
        <v>65936</v>
      </c>
      <c r="E97" s="36">
        <f t="shared" si="2"/>
        <v>65999</v>
      </c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</row>
    <row r="98" spans="1:16" x14ac:dyDescent="0.2">
      <c r="A98" s="4" t="s">
        <v>325</v>
      </c>
      <c r="B98" s="36" t="s">
        <v>326</v>
      </c>
      <c r="C98" s="36" t="s">
        <v>327</v>
      </c>
      <c r="D98" s="36">
        <f t="shared" si="2"/>
        <v>66000</v>
      </c>
      <c r="E98" s="36">
        <f t="shared" si="2"/>
        <v>66047</v>
      </c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</row>
    <row r="99" spans="1:16" x14ac:dyDescent="0.2">
      <c r="A99" s="4" t="s">
        <v>328</v>
      </c>
      <c r="B99" s="36" t="s">
        <v>329</v>
      </c>
      <c r="C99" s="36" t="s">
        <v>330</v>
      </c>
      <c r="D99" s="36">
        <f t="shared" si="2"/>
        <v>66176</v>
      </c>
      <c r="E99" s="36">
        <f t="shared" si="2"/>
        <v>66207</v>
      </c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</row>
    <row r="100" spans="1:16" x14ac:dyDescent="0.2">
      <c r="A100" s="4" t="s">
        <v>331</v>
      </c>
      <c r="B100" s="36" t="s">
        <v>332</v>
      </c>
      <c r="C100" s="36" t="s">
        <v>333</v>
      </c>
      <c r="D100" s="36">
        <f t="shared" si="2"/>
        <v>66208</v>
      </c>
      <c r="E100" s="36">
        <f t="shared" si="2"/>
        <v>66271</v>
      </c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</row>
    <row r="101" spans="1:16" x14ac:dyDescent="0.2">
      <c r="A101" s="4" t="s">
        <v>334</v>
      </c>
      <c r="B101" s="36" t="s">
        <v>335</v>
      </c>
      <c r="C101" s="36" t="s">
        <v>336</v>
      </c>
      <c r="D101" s="36">
        <f t="shared" ref="D101:E131" si="3">HEX2DEC(MID(B101,3,5))</f>
        <v>66304</v>
      </c>
      <c r="E101" s="36">
        <f t="shared" si="3"/>
        <v>66351</v>
      </c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</row>
    <row r="102" spans="1:16" x14ac:dyDescent="0.2">
      <c r="A102" s="4" t="s">
        <v>337</v>
      </c>
      <c r="B102" s="36" t="s">
        <v>338</v>
      </c>
      <c r="C102" s="36" t="s">
        <v>339</v>
      </c>
      <c r="D102" s="36">
        <f t="shared" si="3"/>
        <v>66352</v>
      </c>
      <c r="E102" s="36">
        <f t="shared" si="3"/>
        <v>66383</v>
      </c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</row>
    <row r="103" spans="1:16" x14ac:dyDescent="0.2">
      <c r="A103" s="4" t="s">
        <v>340</v>
      </c>
      <c r="B103" s="36" t="s">
        <v>341</v>
      </c>
      <c r="C103" s="36" t="s">
        <v>342</v>
      </c>
      <c r="D103" s="36">
        <f t="shared" si="3"/>
        <v>66432</v>
      </c>
      <c r="E103" s="36">
        <f t="shared" si="3"/>
        <v>66463</v>
      </c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</row>
    <row r="104" spans="1:16" x14ac:dyDescent="0.2">
      <c r="A104" s="4" t="s">
        <v>343</v>
      </c>
      <c r="B104" s="36" t="s">
        <v>344</v>
      </c>
      <c r="C104" s="36" t="s">
        <v>345</v>
      </c>
      <c r="D104" s="36">
        <f t="shared" si="3"/>
        <v>66464</v>
      </c>
      <c r="E104" s="36">
        <f t="shared" si="3"/>
        <v>66527</v>
      </c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</row>
    <row r="105" spans="1:16" x14ac:dyDescent="0.2">
      <c r="A105" s="4" t="s">
        <v>346</v>
      </c>
      <c r="B105" s="36" t="s">
        <v>347</v>
      </c>
      <c r="C105" s="36" t="s">
        <v>348</v>
      </c>
      <c r="D105" s="36">
        <f t="shared" si="3"/>
        <v>66560</v>
      </c>
      <c r="E105" s="36">
        <f t="shared" si="3"/>
        <v>66639</v>
      </c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</row>
    <row r="106" spans="1:16" x14ac:dyDescent="0.2">
      <c r="A106" s="4" t="s">
        <v>349</v>
      </c>
      <c r="B106" s="36" t="s">
        <v>350</v>
      </c>
      <c r="C106" s="36" t="s">
        <v>351</v>
      </c>
      <c r="D106" s="36">
        <f t="shared" si="3"/>
        <v>66640</v>
      </c>
      <c r="E106" s="36">
        <f t="shared" si="3"/>
        <v>66687</v>
      </c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</row>
    <row r="107" spans="1:16" x14ac:dyDescent="0.2">
      <c r="A107" s="4" t="s">
        <v>352</v>
      </c>
      <c r="B107" s="36" t="s">
        <v>353</v>
      </c>
      <c r="C107" s="36" t="s">
        <v>354</v>
      </c>
      <c r="D107" s="36">
        <f t="shared" si="3"/>
        <v>66688</v>
      </c>
      <c r="E107" s="36">
        <f t="shared" si="3"/>
        <v>66735</v>
      </c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</row>
    <row r="108" spans="1:16" x14ac:dyDescent="0.2">
      <c r="A108" s="4" t="s">
        <v>355</v>
      </c>
      <c r="B108" s="36" t="s">
        <v>356</v>
      </c>
      <c r="C108" s="36" t="s">
        <v>357</v>
      </c>
      <c r="D108" s="36">
        <f t="shared" si="3"/>
        <v>67584</v>
      </c>
      <c r="E108" s="36">
        <f t="shared" si="3"/>
        <v>67647</v>
      </c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</row>
    <row r="109" spans="1:16" x14ac:dyDescent="0.2">
      <c r="A109" s="4" t="s">
        <v>358</v>
      </c>
      <c r="B109" s="36" t="s">
        <v>359</v>
      </c>
      <c r="C109" s="36" t="s">
        <v>360</v>
      </c>
      <c r="D109" s="36">
        <f t="shared" si="3"/>
        <v>67648</v>
      </c>
      <c r="E109" s="36">
        <f t="shared" si="3"/>
        <v>67679</v>
      </c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</row>
    <row r="110" spans="1:16" x14ac:dyDescent="0.2">
      <c r="A110" s="4" t="s">
        <v>361</v>
      </c>
      <c r="B110" s="36" t="s">
        <v>362</v>
      </c>
      <c r="C110" s="36" t="s">
        <v>363</v>
      </c>
      <c r="D110" s="36">
        <f t="shared" si="3"/>
        <v>67840</v>
      </c>
      <c r="E110" s="36">
        <f t="shared" si="3"/>
        <v>67871</v>
      </c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</row>
    <row r="111" spans="1:16" x14ac:dyDescent="0.2">
      <c r="A111" s="4" t="s">
        <v>364</v>
      </c>
      <c r="B111" s="36" t="s">
        <v>365</v>
      </c>
      <c r="C111" s="36" t="s">
        <v>366</v>
      </c>
      <c r="D111" s="36">
        <f t="shared" si="3"/>
        <v>67872</v>
      </c>
      <c r="E111" s="36">
        <f t="shared" si="3"/>
        <v>67903</v>
      </c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</row>
    <row r="112" spans="1:16" x14ac:dyDescent="0.2">
      <c r="A112" s="4" t="s">
        <v>367</v>
      </c>
      <c r="B112" s="36" t="s">
        <v>368</v>
      </c>
      <c r="C112" s="36" t="s">
        <v>369</v>
      </c>
      <c r="D112" s="36">
        <f t="shared" si="3"/>
        <v>67968</v>
      </c>
      <c r="E112" s="36">
        <f t="shared" si="3"/>
        <v>67999</v>
      </c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</row>
    <row r="113" spans="1:16" x14ac:dyDescent="0.2">
      <c r="A113" s="4" t="s">
        <v>370</v>
      </c>
      <c r="B113" s="36" t="s">
        <v>371</v>
      </c>
      <c r="C113" s="36" t="s">
        <v>372</v>
      </c>
      <c r="D113" s="36">
        <f t="shared" si="3"/>
        <v>68000</v>
      </c>
      <c r="E113" s="36">
        <f t="shared" si="3"/>
        <v>68095</v>
      </c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</row>
    <row r="114" spans="1:16" x14ac:dyDescent="0.2">
      <c r="A114" s="4" t="s">
        <v>373</v>
      </c>
      <c r="B114" s="36" t="s">
        <v>374</v>
      </c>
      <c r="C114" s="36" t="s">
        <v>375</v>
      </c>
      <c r="D114" s="36">
        <f t="shared" si="3"/>
        <v>68096</v>
      </c>
      <c r="E114" s="36">
        <f t="shared" si="3"/>
        <v>68191</v>
      </c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</row>
    <row r="115" spans="1:16" x14ac:dyDescent="0.2">
      <c r="A115" s="4" t="s">
        <v>376</v>
      </c>
      <c r="B115" s="36" t="s">
        <v>377</v>
      </c>
      <c r="C115" s="36" t="s">
        <v>378</v>
      </c>
      <c r="D115" s="36">
        <f t="shared" si="3"/>
        <v>68352</v>
      </c>
      <c r="E115" s="36">
        <f t="shared" si="3"/>
        <v>68415</v>
      </c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</row>
    <row r="116" spans="1:16" x14ac:dyDescent="0.2">
      <c r="A116" s="4" t="s">
        <v>379</v>
      </c>
      <c r="B116" s="36" t="s">
        <v>380</v>
      </c>
      <c r="C116" s="36" t="s">
        <v>381</v>
      </c>
      <c r="D116" s="36">
        <f t="shared" si="3"/>
        <v>68416</v>
      </c>
      <c r="E116" s="36">
        <f t="shared" si="3"/>
        <v>68447</v>
      </c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</row>
    <row r="117" spans="1:16" x14ac:dyDescent="0.2">
      <c r="A117" s="4" t="s">
        <v>382</v>
      </c>
      <c r="B117" s="36" t="s">
        <v>383</v>
      </c>
      <c r="C117" s="36" t="s">
        <v>384</v>
      </c>
      <c r="D117" s="36">
        <f t="shared" si="3"/>
        <v>68448</v>
      </c>
      <c r="E117" s="36">
        <f t="shared" si="3"/>
        <v>68479</v>
      </c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</row>
    <row r="118" spans="1:16" x14ac:dyDescent="0.2">
      <c r="A118" s="4" t="s">
        <v>385</v>
      </c>
      <c r="B118" s="36" t="s">
        <v>386</v>
      </c>
      <c r="C118" s="36" t="s">
        <v>387</v>
      </c>
      <c r="D118" s="36">
        <f t="shared" si="3"/>
        <v>68608</v>
      </c>
      <c r="E118" s="36">
        <f t="shared" si="3"/>
        <v>68687</v>
      </c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</row>
    <row r="119" spans="1:16" x14ac:dyDescent="0.2">
      <c r="A119" s="4" t="s">
        <v>388</v>
      </c>
      <c r="B119" s="36" t="s">
        <v>389</v>
      </c>
      <c r="C119" s="36" t="s">
        <v>390</v>
      </c>
      <c r="D119" s="36">
        <f t="shared" si="3"/>
        <v>73728</v>
      </c>
      <c r="E119" s="36">
        <f t="shared" si="3"/>
        <v>74751</v>
      </c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</row>
    <row r="120" spans="1:16" x14ac:dyDescent="0.2">
      <c r="A120" s="4" t="s">
        <v>391</v>
      </c>
      <c r="B120" s="36" t="s">
        <v>392</v>
      </c>
      <c r="C120" s="36" t="s">
        <v>393</v>
      </c>
      <c r="D120" s="36">
        <f t="shared" si="3"/>
        <v>74752</v>
      </c>
      <c r="E120" s="36">
        <f t="shared" si="3"/>
        <v>74879</v>
      </c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</row>
    <row r="121" spans="1:16" x14ac:dyDescent="0.2">
      <c r="A121" s="4" t="s">
        <v>394</v>
      </c>
      <c r="B121" s="36" t="s">
        <v>395</v>
      </c>
      <c r="C121" s="36" t="s">
        <v>396</v>
      </c>
      <c r="D121" s="36">
        <f t="shared" si="3"/>
        <v>77824</v>
      </c>
      <c r="E121" s="36">
        <f t="shared" si="3"/>
        <v>78895</v>
      </c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</row>
    <row r="122" spans="1:16" x14ac:dyDescent="0.2">
      <c r="A122" s="4" t="s">
        <v>397</v>
      </c>
      <c r="B122" s="36" t="s">
        <v>398</v>
      </c>
      <c r="C122" s="36" t="s">
        <v>399</v>
      </c>
      <c r="D122" s="36">
        <f t="shared" si="3"/>
        <v>118784</v>
      </c>
      <c r="E122" s="36">
        <f t="shared" si="3"/>
        <v>119039</v>
      </c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</row>
    <row r="123" spans="1:16" x14ac:dyDescent="0.2">
      <c r="A123" s="4" t="s">
        <v>400</v>
      </c>
      <c r="B123" s="36" t="s">
        <v>401</v>
      </c>
      <c r="C123" s="36" t="s">
        <v>402</v>
      </c>
      <c r="D123" s="36">
        <f t="shared" si="3"/>
        <v>119040</v>
      </c>
      <c r="E123" s="36">
        <f t="shared" si="3"/>
        <v>119295</v>
      </c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</row>
    <row r="124" spans="1:16" x14ac:dyDescent="0.2">
      <c r="A124" s="4" t="s">
        <v>403</v>
      </c>
      <c r="B124" s="36" t="s">
        <v>404</v>
      </c>
      <c r="C124" s="36" t="s">
        <v>405</v>
      </c>
      <c r="D124" s="36">
        <f t="shared" si="3"/>
        <v>119296</v>
      </c>
      <c r="E124" s="36">
        <f t="shared" si="3"/>
        <v>119375</v>
      </c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</row>
    <row r="125" spans="1:16" x14ac:dyDescent="0.2">
      <c r="A125" s="4" t="s">
        <v>406</v>
      </c>
      <c r="B125" s="36" t="s">
        <v>407</v>
      </c>
      <c r="C125" s="36" t="s">
        <v>408</v>
      </c>
      <c r="D125" s="36">
        <f t="shared" si="3"/>
        <v>126976</v>
      </c>
      <c r="E125" s="36">
        <f t="shared" si="3"/>
        <v>127023</v>
      </c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</row>
    <row r="126" spans="1:16" x14ac:dyDescent="0.2">
      <c r="A126" s="4" t="s">
        <v>409</v>
      </c>
      <c r="B126" s="36" t="s">
        <v>410</v>
      </c>
      <c r="C126" s="36" t="s">
        <v>411</v>
      </c>
      <c r="D126" s="36">
        <f t="shared" si="3"/>
        <v>127024</v>
      </c>
      <c r="E126" s="36">
        <f t="shared" si="3"/>
        <v>127135</v>
      </c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</row>
    <row r="127" spans="1:16" x14ac:dyDescent="0.2">
      <c r="A127" s="4" t="s">
        <v>412</v>
      </c>
      <c r="B127" s="36" t="s">
        <v>413</v>
      </c>
      <c r="C127" s="36" t="s">
        <v>414</v>
      </c>
      <c r="D127" s="36">
        <f t="shared" si="3"/>
        <v>127136</v>
      </c>
      <c r="E127" s="36">
        <f t="shared" si="3"/>
        <v>127231</v>
      </c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</row>
    <row r="128" spans="1:16" x14ac:dyDescent="0.2">
      <c r="A128" s="4" t="s">
        <v>415</v>
      </c>
      <c r="B128" s="36" t="s">
        <v>416</v>
      </c>
      <c r="C128" s="36" t="s">
        <v>417</v>
      </c>
      <c r="D128" s="36">
        <f t="shared" si="3"/>
        <v>127744</v>
      </c>
      <c r="E128" s="36">
        <f t="shared" si="3"/>
        <v>128511</v>
      </c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</row>
    <row r="129" spans="1:16" x14ac:dyDescent="0.2">
      <c r="A129" s="4" t="s">
        <v>418</v>
      </c>
      <c r="B129" s="36" t="s">
        <v>419</v>
      </c>
      <c r="C129" s="36" t="s">
        <v>420</v>
      </c>
      <c r="D129" s="36">
        <f t="shared" si="3"/>
        <v>128512</v>
      </c>
      <c r="E129" s="36">
        <f t="shared" si="3"/>
        <v>128591</v>
      </c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</row>
    <row r="130" spans="1:16" x14ac:dyDescent="0.2">
      <c r="A130" s="4" t="s">
        <v>421</v>
      </c>
      <c r="B130" s="36" t="s">
        <v>422</v>
      </c>
      <c r="C130" s="36" t="s">
        <v>423</v>
      </c>
      <c r="D130" s="36">
        <f t="shared" si="3"/>
        <v>128640</v>
      </c>
      <c r="E130" s="36">
        <f t="shared" si="3"/>
        <v>128767</v>
      </c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</row>
    <row r="131" spans="1:16" x14ac:dyDescent="0.2">
      <c r="A131" s="4" t="s">
        <v>424</v>
      </c>
      <c r="B131" s="36" t="s">
        <v>425</v>
      </c>
      <c r="C131" s="36" t="s">
        <v>426</v>
      </c>
      <c r="D131" s="36">
        <f t="shared" si="3"/>
        <v>128768</v>
      </c>
      <c r="E131" s="36">
        <f t="shared" si="3"/>
        <v>128895</v>
      </c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</row>
    <row r="132" spans="1:16" x14ac:dyDescent="0.2">
      <c r="A132" s="4"/>
      <c r="B132" s="36"/>
      <c r="C132" s="36"/>
      <c r="D132" s="36"/>
      <c r="E132" s="36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UNICODE</vt:lpstr>
      <vt:lpstr>Example 1</vt:lpstr>
      <vt:lpstr>Example 2</vt:lpstr>
      <vt:lpstr>Example 3</vt:lpstr>
      <vt:lpstr>Example 4 Unichar Codes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2013-06-03T08:17:32Z</dcterms:created>
  <dcterms:modified xsi:type="dcterms:W3CDTF">2020-08-26T14:11:31Z</dcterms:modified>
</cp:coreProperties>
</file>